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Z:\DI Procurement\Falcon Fascia and Soffits\Tender Docs\"/>
    </mc:Choice>
  </mc:AlternateContent>
  <xr:revisionPtr revIDLastSave="0" documentId="13_ncr:1_{D23AA2AA-90A3-4E72-8B30-C450C7C290B1}" xr6:coauthVersionLast="47" xr6:coauthVersionMax="47" xr10:uidLastSave="{00000000-0000-0000-0000-000000000000}"/>
  <bookViews>
    <workbookView xWindow="-28920" yWindow="-120" windowWidth="29040" windowHeight="15720" xr2:uid="{00000000-000D-0000-FFFF-FFFF00000000}"/>
  </bookViews>
  <sheets>
    <sheet name="Pricing Schedule" sheetId="1" r:id="rId1"/>
    <sheet name="Supplements" sheetId="2" r:id="rId2"/>
  </sheets>
  <definedNames>
    <definedName name="_xlnm._FilterDatabase" localSheetId="0" hidden="1">'Pricing Schedule'!$A$1:$I$116</definedName>
    <definedName name="_xlnm.Print_Area" localSheetId="0">'Pricing Schedule'!$A$1:$F$161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0" i="1" l="1"/>
  <c r="F111" i="1" s="1"/>
  <c r="F138" i="1" s="1"/>
  <c r="F52" i="1" l="1"/>
  <c r="F31" i="1"/>
  <c r="F106" i="1"/>
  <c r="F107" i="1" s="1"/>
  <c r="F132" i="1" s="1"/>
  <c r="F133" i="1" s="1"/>
  <c r="F58" i="1" l="1"/>
  <c r="F62" i="1"/>
  <c r="F42" i="1"/>
  <c r="F48" i="1"/>
  <c r="F28" i="1"/>
  <c r="F98" i="1"/>
  <c r="F102" i="1"/>
  <c r="F103" i="1" s="1"/>
  <c r="F129" i="1" s="1"/>
  <c r="F94" i="1"/>
  <c r="F116" i="1"/>
  <c r="F135" i="1" s="1"/>
  <c r="F136" i="1" s="1"/>
  <c r="F99" i="1" l="1"/>
  <c r="F128" i="1" s="1"/>
  <c r="F95" i="1"/>
  <c r="F127" i="1" s="1"/>
  <c r="F90" i="1"/>
  <c r="F91" i="1" s="1"/>
  <c r="F126" i="1" s="1"/>
  <c r="F86" i="1"/>
  <c r="F87" i="1" s="1"/>
  <c r="F125" i="1" s="1"/>
  <c r="F82" i="1"/>
  <c r="F83" i="1" s="1"/>
  <c r="F124" i="1" s="1"/>
  <c r="F78" i="1"/>
  <c r="F79" i="1" s="1"/>
  <c r="F123" i="1" s="1"/>
  <c r="F74" i="1"/>
  <c r="F75" i="1" s="1"/>
  <c r="F122" i="1" s="1"/>
  <c r="F70" i="1"/>
  <c r="F66" i="1"/>
  <c r="F67" i="1" s="1"/>
  <c r="F120" i="1" s="1"/>
  <c r="F63" i="1"/>
  <c r="F119" i="1" s="1"/>
  <c r="F71" i="1" l="1"/>
  <c r="F121" i="1" s="1"/>
  <c r="F59" i="1" l="1"/>
  <c r="F118" i="1" s="1"/>
  <c r="F130" i="1" s="1"/>
  <c r="F30" i="1"/>
  <c r="F131" i="1" l="1"/>
  <c r="F134" i="1" s="1"/>
  <c r="F137" i="1" s="1"/>
  <c r="F51" i="1"/>
  <c r="F40" i="1"/>
  <c r="F38" i="1"/>
  <c r="F33" i="1"/>
  <c r="F41" i="1" l="1"/>
  <c r="F53" i="1" l="1"/>
  <c r="F47" i="1"/>
  <c r="F50" i="1"/>
  <c r="F44" i="1"/>
  <c r="F49" i="1"/>
  <c r="F46" i="1"/>
  <c r="F43" i="1"/>
  <c r="F39" i="1"/>
  <c r="F32" i="1"/>
  <c r="F29" i="1"/>
  <c r="F45" i="1"/>
  <c r="F27" i="1"/>
  <c r="F26" i="1"/>
  <c r="F25" i="1"/>
  <c r="F54" i="1" l="1"/>
  <c r="F35" i="1"/>
  <c r="F36" i="1" s="1"/>
  <c r="F55" i="1" l="1"/>
  <c r="F139" i="1" s="1"/>
  <c r="F140" i="1" s="1"/>
  <c r="F141" i="1" s="1"/>
</calcChain>
</file>

<file path=xl/sharedStrings.xml><?xml version="1.0" encoding="utf-8"?>
<sst xmlns="http://schemas.openxmlformats.org/spreadsheetml/2006/main" count="273" uniqueCount="140">
  <si>
    <t>Name, Nature and Location</t>
  </si>
  <si>
    <t>Contract Timescales</t>
  </si>
  <si>
    <t>Employer:</t>
  </si>
  <si>
    <t xml:space="preserve">Vale of Glamorgan Council, The Alps Depot, Quarry Rd, Wenvoe, Cardiff, CF5 6AA </t>
  </si>
  <si>
    <t>Contract Administrator:</t>
  </si>
  <si>
    <t>N.B. It is strongly recommended that the contractor visits the site to determine sizes, access and all local conditions and restrictions likely to affect the works. No claim whatsoever will be entertained by the employer resulting from failure to properly ascertain conditions and restrictions which may affect the works.</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</si>
  <si>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</si>
  <si>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 xml:space="preserve">All waste is to be disposed to registered waste disposal or recyling unit </t>
  </si>
  <si>
    <t>It is the responsibility of the tendering contractor to bring to the attention of the contract administrator any queries with regard to his tender submission prior to the tender submission date. Any query that is raised after the award of contract that should have been raised during the tender stage will be completed by the contractor at no additional cost to the client.</t>
  </si>
  <si>
    <t>Applications for payments should identify %age of completion and be agreed with contract administrator on a monthly basis.</t>
  </si>
  <si>
    <t>Description</t>
  </si>
  <si>
    <t>Qty</t>
  </si>
  <si>
    <t>Rate</t>
  </si>
  <si>
    <t>Site supervision</t>
  </si>
  <si>
    <t>Surveys, Photography pre condition and completion</t>
  </si>
  <si>
    <t>Waste disposal, skips and the like</t>
  </si>
  <si>
    <t>Legal Fees</t>
  </si>
  <si>
    <t>Insurances, permits fees and contracts</t>
  </si>
  <si>
    <t>Inspection, Testing, commissioning and training</t>
  </si>
  <si>
    <t>Signage</t>
  </si>
  <si>
    <t xml:space="preserve">Client meetings </t>
  </si>
  <si>
    <t>Training and induction</t>
  </si>
  <si>
    <t>Cleaning</t>
  </si>
  <si>
    <t>Performance Bond</t>
  </si>
  <si>
    <t>Risk management</t>
  </si>
  <si>
    <t>Carried to Main Summary</t>
  </si>
  <si>
    <r>
      <t>All works included within this Schedule are to be priced in accordance with the relevant Specification, attachments, drawings and all other documentation.</t>
    </r>
    <r>
      <rPr>
        <b/>
        <sz val="12"/>
        <rFont val="Arial"/>
        <family val="2"/>
      </rPr>
      <t xml:space="preserve">
Tenders may be rejected if the information asked for in the ITT, Specification and pricing scheduleda are not completed in full at the time of tendering. Faiure to complete all cells/sections may lead to the tender being rejected .The use of "included" should be avoided. Where cells/sections do not apply they should be marked as "N/a"</t>
    </r>
  </si>
  <si>
    <t>Signals to all data services (TV, Sky etc.) are to be maintained to all properties/blocks, as appropriate, through-out the contract.</t>
  </si>
  <si>
    <t>Wks</t>
  </si>
  <si>
    <t>N/a</t>
  </si>
  <si>
    <t>%</t>
  </si>
  <si>
    <t>Head office support/ General administration</t>
  </si>
  <si>
    <t xml:space="preserve">Tenant liaison </t>
  </si>
  <si>
    <t>Preliminaries weekly total</t>
  </si>
  <si>
    <t>Plant and equipment</t>
  </si>
  <si>
    <t>Scaffolding, lifts, and the like</t>
  </si>
  <si>
    <t>Item</t>
  </si>
  <si>
    <t>Total time related charges over contract period.</t>
  </si>
  <si>
    <t>Site Security Fencing/ Hoardings and the like</t>
  </si>
  <si>
    <t>Site set up and demobilisation including welfare, security, temporary services and the like</t>
  </si>
  <si>
    <t>Nr</t>
  </si>
  <si>
    <t>Traffic Management</t>
  </si>
  <si>
    <t>Safety equipment and PPE</t>
  </si>
  <si>
    <t>Deliveries</t>
  </si>
  <si>
    <t>Protection of existing landscaping, structures &amp; surfaces</t>
  </si>
  <si>
    <t>Accommodation - Site compound and welfare facilities</t>
  </si>
  <si>
    <t>Principal contractor</t>
  </si>
  <si>
    <t>Services - Electricity</t>
  </si>
  <si>
    <t>Services - Water</t>
  </si>
  <si>
    <t xml:space="preserve">Fixed charges total </t>
  </si>
  <si>
    <t>The contractor is to devise a safe means of access to all points of work, which will also allow for regular an safe pedestrian movement This will be assessed by and agreed with the Contract Administrator prior to commencement of works. The nature of the works means that a fixed means of access such as a standard scaffold, may in cases not be appropriate whilst working at height.. Safe and suitable working platforms must be provided with a full and unbroken working area in complaince with health and safety and constructions standards..</t>
  </si>
  <si>
    <t xml:space="preserve">Enabling works </t>
  </si>
  <si>
    <t>The following information will be required to be provided by the contractor and is to be included in the pricing schedules
Asbestos removal surveys and details
Asbestos consignment notes
RAMS
Completion photos</t>
  </si>
  <si>
    <t>m</t>
  </si>
  <si>
    <t>m2</t>
  </si>
  <si>
    <t>Eaves Ventilation</t>
  </si>
  <si>
    <t xml:space="preserve">Existing guttering,fascias, soffits and associated components </t>
  </si>
  <si>
    <t>Rafter trays</t>
  </si>
  <si>
    <t>Roof Tles, battens and felt</t>
  </si>
  <si>
    <t>Roof tile installation and associated components</t>
  </si>
  <si>
    <t xml:space="preserve">Unit </t>
  </si>
  <si>
    <t>£.p</t>
  </si>
  <si>
    <t xml:space="preserve">Carried to summary </t>
  </si>
  <si>
    <t xml:space="preserve">Timber roof battens </t>
  </si>
  <si>
    <t xml:space="preserve">Roof membrane </t>
  </si>
  <si>
    <t xml:space="preserve">Install new BS 5534, PEFC certified -25mm x 50mm timber roof battens fixed securely with nails/screws to existng truss timbers.Treated with MicroPro® preservative to BS 8417:2011 </t>
  </si>
  <si>
    <t>Reinstall saved Tiles and install starting from the bottom course and work upwards.
Ensure correct overlap and alignment.
Fix tiles using nails or clips as per manufacturer’s guidance.</t>
  </si>
  <si>
    <t xml:space="preserve">Install Tyvek Supro water tight and breatheable roof membrane or similar fixedwith  stainless-steel staples or  large headed felt nails to stripped roof sections to front and rear elevations . Fixings should be positioned at 300mm max centres to each rafter.Based on 6m front and 6m rear  </t>
  </si>
  <si>
    <t xml:space="preserve">Suppy and fix Corovent or similar 800mm X 6m Rafter Tray that provides 25mm per LM Air Gap to front and rear of properties as per manufacturers instructions. Based on 6m front and 6m rear </t>
  </si>
  <si>
    <t>To front, rear,elevation Remove existing 1 metre of roof tiles and set aside for reuse, remove existing timber battens and felt, Based on 6m front and 6m rear.  include for disposing of the degraded felt and battens</t>
  </si>
  <si>
    <t xml:space="preserve">Gutters and downpipes </t>
  </si>
  <si>
    <r>
      <rPr>
        <b/>
        <sz val="12"/>
        <rFont val="Arial"/>
        <family val="2"/>
      </rPr>
      <t>Client Contingency</t>
    </r>
    <r>
      <rPr>
        <sz val="12"/>
        <rFont val="Arial"/>
        <family val="2"/>
      </rPr>
      <t xml:space="preserve"> </t>
    </r>
  </si>
  <si>
    <t>Gutter brackets</t>
  </si>
  <si>
    <t>Downpipes</t>
  </si>
  <si>
    <t>On completion of the guttering installation, conduct a thorough water test to test and confirm the system integrity to  ensure clear proper flow and drainage.</t>
  </si>
  <si>
    <r>
      <t>Water test</t>
    </r>
    <r>
      <rPr>
        <sz val="12"/>
        <rFont val="Arial"/>
        <family val="2"/>
      </rPr>
      <t>.</t>
    </r>
  </si>
  <si>
    <t xml:space="preserve">Commencement Date:   To be agreed </t>
  </si>
  <si>
    <r>
      <t xml:space="preserve">Carryout  a complete Asbestos survey </t>
    </r>
    <r>
      <rPr>
        <strike/>
        <sz val="12"/>
        <rFont val="Arial"/>
        <family val="2"/>
      </rPr>
      <t xml:space="preserve"> </t>
    </r>
    <r>
      <rPr>
        <sz val="12"/>
        <rFont val="Arial"/>
        <family val="2"/>
      </rPr>
      <t xml:space="preserve"> to the each property  and provide a copy of the survey report to the CA. The report must identify each ACM and provide a laboratory testing/analysis certification of each sample. No 'notes as' (presumed ACM's) will be accepted.</t>
    </r>
    <r>
      <rPr>
        <sz val="12"/>
        <color rgb="FFFF0000"/>
        <rFont val="Arial"/>
        <family val="2"/>
      </rPr>
      <t xml:space="preserve"> </t>
    </r>
  </si>
  <si>
    <t>Eaves :Supply and fit an Injection-moulded polypropylene Over Eaves Ventilation System  Manthorpe G2500N Over Fascia Vent or slmlar to provide airflow of  25,000 mm² per metre with an Integral flyscreen to block insects.</t>
  </si>
  <si>
    <t>1.00</t>
  </si>
  <si>
    <t xml:space="preserve">Allow £1000 per property for miscellaneous and unforseen works </t>
  </si>
  <si>
    <t>Unit</t>
  </si>
  <si>
    <t>£. P</t>
  </si>
  <si>
    <t>Preliminaries  (including but not limited to)</t>
  </si>
  <si>
    <r>
      <t xml:space="preserve">Information included:
</t>
    </r>
    <r>
      <rPr>
        <sz val="12"/>
        <rFont val="Arial"/>
        <family val="2"/>
      </rPr>
      <t>Fascia soffit etc specification
Fascia soffit etc drawings
Property schedule Address List</t>
    </r>
    <r>
      <rPr>
        <b/>
        <sz val="12"/>
        <rFont val="Arial"/>
        <family val="2"/>
      </rPr>
      <t xml:space="preserve"> </t>
    </r>
  </si>
  <si>
    <t xml:space="preserve">Main Summary </t>
  </si>
  <si>
    <t xml:space="preserve">Page 4 Enabling works </t>
  </si>
  <si>
    <t>Page 4 Roof Tles, battens and felt</t>
  </si>
  <si>
    <t xml:space="preserve">Page 4 Existing guttering,fascias, soffits and associated components </t>
  </si>
  <si>
    <t>Page 4 Rafter trays</t>
  </si>
  <si>
    <t>Page 4 Eaves Ventilation</t>
  </si>
  <si>
    <t xml:space="preserve">Page 5 Roof membrane </t>
  </si>
  <si>
    <t xml:space="preserve">Page 5 Timber roof battens </t>
  </si>
  <si>
    <t>Page 5 Roof tile installation and associated components</t>
  </si>
  <si>
    <t xml:space="preserve">Page 5 Gutters and downpipes </t>
  </si>
  <si>
    <t>Page 6 Gutter brackets</t>
  </si>
  <si>
    <t>Page 6 Downpipes</t>
  </si>
  <si>
    <t>Page 6 Water test.</t>
  </si>
  <si>
    <t xml:space="preserve">Page 6 Client Contingency </t>
  </si>
  <si>
    <t>No</t>
  </si>
  <si>
    <t>Total of project cost per property</t>
  </si>
  <si>
    <t xml:space="preserve">Sub total 1 Total of project cost for 9 properties </t>
  </si>
  <si>
    <t xml:space="preserve">Total of project  contingency for 9 properties </t>
  </si>
  <si>
    <t xml:space="preserve">Page 3 Prelim costs for 9 properties </t>
  </si>
  <si>
    <t xml:space="preserve">Fixed chargesfor 9 properties </t>
  </si>
  <si>
    <t>Community Benefits Percentage Included</t>
  </si>
  <si>
    <t xml:space="preserve">Total Carried to tender </t>
  </si>
  <si>
    <t>Variations to be priced as items below</t>
  </si>
  <si>
    <t>Day Works.</t>
  </si>
  <si>
    <t>Include the following Provisional Sums</t>
  </si>
  <si>
    <t>Section A</t>
  </si>
  <si>
    <t>Labour - The rate should be inclusive of overheads &amp; profit</t>
  </si>
  <si>
    <t>Hours</t>
  </si>
  <si>
    <t>Tradesman</t>
  </si>
  <si>
    <t>Labourer</t>
  </si>
  <si>
    <t>Section B</t>
  </si>
  <si>
    <t>Materials and Goods</t>
  </si>
  <si>
    <t>Incidental costs, overheads and profit.</t>
  </si>
  <si>
    <t>Section C</t>
  </si>
  <si>
    <t>Plant</t>
  </si>
  <si>
    <t xml:space="preserve">Section D </t>
  </si>
  <si>
    <t>NHF schedule of rates Version 7.1</t>
  </si>
  <si>
    <t>Install gutter brackets suited to Deep flow guttering at a maximum connection distance not exceeding 1 metre and use two 5mm x 25mm screws per bracket (round head or countersunk</t>
  </si>
  <si>
    <t xml:space="preserve">Remove existing guttering.fascia, soffits and all associated components to front and rear of properties (assume 500mm girth by 6m front and rear (total 6M2 ) include for disposing to recycling unit </t>
  </si>
  <si>
    <r>
      <rPr>
        <sz val="12"/>
        <color theme="1"/>
        <rFont val="Arial"/>
        <family val="2"/>
      </rPr>
      <t xml:space="preserve">Install 75mm dimeter downpipes to the </t>
    </r>
    <r>
      <rPr>
        <b/>
        <sz val="12"/>
        <color theme="1"/>
        <rFont val="Arial"/>
        <family val="2"/>
      </rPr>
      <t>Deepflow gutter system, s</t>
    </r>
    <r>
      <rPr>
        <sz val="12"/>
        <color theme="1"/>
        <rFont val="Arial"/>
        <family val="2"/>
      </rPr>
      <t>ecured with proprietary  clips every 1.8 m and directly under swan neck bends</t>
    </r>
    <r>
      <rPr>
        <b/>
        <sz val="12"/>
        <color theme="1"/>
        <rFont val="Arial"/>
        <family val="2"/>
      </rPr>
      <t xml:space="preserve">. </t>
    </r>
    <r>
      <rPr>
        <sz val="12"/>
        <color theme="1"/>
        <rFont val="Arial"/>
        <family val="2"/>
      </rPr>
      <t>Allow for 1 downpipe to be installed per gutter run or every 9–12 metres</t>
    </r>
  </si>
  <si>
    <t>Provisional sum</t>
  </si>
  <si>
    <t>Allow for temporary repositioning of any incoming electrica/telecommunication supplies at eaves level and re-instatement on completion of works</t>
  </si>
  <si>
    <t xml:space="preserve">Page 6 Provisional sums </t>
  </si>
  <si>
    <t xml:space="preserve">Sub total 3 works plus Provisional sums and contingencies </t>
  </si>
  <si>
    <t xml:space="preserve">Sub total 2 -Total for project costs and provisional sums  </t>
  </si>
  <si>
    <t xml:space="preserve">Sum of Project Provisional sums  for 9 properties </t>
  </si>
  <si>
    <t xml:space="preserve">Half round deep flow Upvc gutters, 
Provide and fix Swish/Eurocell  or similar white half round deep flow Upvc gutters,including all necessary outlets, Jointing trims, stop ends etc all fitted to manufacturer’s instructions. Ensure a fall of approximately 1:350 to 1:600 toward the outlet. including all necessary outlets, .Include for universal adapter FloPlast Deepflow/Hi-Cap to Half Round Gutter Adaptor or similar to connect Deepflow (114mm) systems to standard half round (100mm) existing compatible gutter system.Based on 6m front and 6m rear </t>
  </si>
  <si>
    <r>
      <t xml:space="preserve">The project consists of the replacement of Soffits, Fascias, and RWG, to </t>
    </r>
    <r>
      <rPr>
        <b/>
        <sz val="12"/>
        <rFont val="Arial"/>
        <family val="2"/>
      </rPr>
      <t>Falcon Road Barry CF63 2AT (6</t>
    </r>
    <r>
      <rPr>
        <sz val="12"/>
        <rFont val="Arial"/>
        <family val="2"/>
      </rPr>
      <t xml:space="preserve"> No semi detached houses )  within the Vale of Glamorgan area. 
</t>
    </r>
  </si>
  <si>
    <t xml:space="preserve">All measurments  and meterages provided allow for + or - 15% variation
The address list provided is indicative and properties may be added or removed as necessry 
No's 6,14,&amp; 26 condition to be checked and currently not included in works schedule
</t>
  </si>
  <si>
    <t>Provisional quantity</t>
  </si>
  <si>
    <t xml:space="preserve">Allow for replacement of Bargeboards includung for removal/adjusting &amp; reinstating dry verge edging system </t>
  </si>
  <si>
    <t>Page 6 Provisional Quantity</t>
  </si>
  <si>
    <t xml:space="preserve">Contract Period:      submission to be based on 12  Weeks - no alternative time period will be accepted </t>
  </si>
  <si>
    <t>Completion Date:     within the 12 week period from agreed start date</t>
  </si>
  <si>
    <t xml:space="preserve">Time related charges for 9 properties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</si>
</sst>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quot;£&quot;#,##0.00"/>
    <numFmt numFmtId="165" formatCode="#,##0.00_ ;\-#,##0.00\ "/>
  </numFmts>
  <fonts count="23" x14ac:knownFonts="1">
    <font>
      <sz val="11"/>
      <color theme="1"/>
      <name val="Calibri"/>
      <family val="2"/>
      <scheme val="minor"/>
    </font>
    <font>
      <sz val="11"/>
      <color theme="1"/>
      <name val="Calibri"/>
      <family val="2"/>
      <scheme val="minor"/>
    </font>
    <font>
      <sz val="11"/>
      <name val="Arial"/>
      <family val="2"/>
    </font>
    <font>
      <b/>
      <sz val="11"/>
      <name val="Arial"/>
      <family val="2"/>
    </font>
    <font>
      <sz val="12"/>
      <name val="Arial"/>
      <family val="2"/>
    </font>
    <font>
      <b/>
      <sz val="12"/>
      <name val="Arial"/>
      <family val="2"/>
    </font>
    <font>
      <sz val="12"/>
      <color theme="1"/>
      <name val="Arial"/>
      <family val="2"/>
    </font>
    <font>
      <sz val="10"/>
      <name val="Arial"/>
      <family val="2"/>
    </font>
    <font>
      <sz val="11"/>
      <color theme="1"/>
      <name val="Arial"/>
      <family val="2"/>
    </font>
    <font>
      <sz val="12"/>
      <color rgb="FFFF0000"/>
      <name val="Arial"/>
      <family val="2"/>
    </font>
    <font>
      <b/>
      <sz val="12"/>
      <color rgb="FFFF0000"/>
      <name val="Arial"/>
      <family val="2"/>
    </font>
    <font>
      <b/>
      <sz val="12"/>
      <color theme="1"/>
      <name val="Arial"/>
      <family val="2"/>
    </font>
    <font>
      <sz val="12"/>
      <name val="Calibri"/>
      <family val="2"/>
    </font>
    <font>
      <strike/>
      <sz val="12"/>
      <name val="Arial"/>
      <family val="2"/>
    </font>
    <font>
      <sz val="12"/>
      <color rgb="FF333333"/>
      <name val="Arial"/>
      <family val="2"/>
    </font>
    <font>
      <b/>
      <sz val="12"/>
      <color rgb="FF333333"/>
      <name val="Arial"/>
      <family val="2"/>
    </font>
    <font>
      <sz val="12"/>
      <color rgb="FF4D4D4C"/>
      <name val="Arial"/>
      <family val="2"/>
    </font>
    <font>
      <b/>
      <sz val="11"/>
      <color theme="1"/>
      <name val="Arial"/>
      <family val="2"/>
    </font>
    <font>
      <sz val="12"/>
      <color theme="1"/>
      <name val="Calibri"/>
      <family val="2"/>
      <scheme val="minor"/>
    </font>
    <font>
      <sz val="12"/>
      <name val="Calibri"/>
      <family val="2"/>
      <scheme val="minor"/>
    </font>
    <font>
      <b/>
      <sz val="14"/>
      <color theme="1"/>
      <name val="Arial"/>
      <family val="2"/>
    </font>
    <font>
      <b/>
      <sz val="11"/>
      <color rgb="FFFF0000"/>
      <name val="Arial"/>
      <family val="2"/>
    </font>
    <font>
      <sz val="11"/>
      <color rgb="FFFF0000"/>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44" fontId="1" fillId="0" borderId="0" applyFont="0" applyFill="0" applyBorder="0" applyAlignment="0" applyProtection="0"/>
    <xf numFmtId="0" fontId="7" fillId="0" borderId="0"/>
    <xf numFmtId="44" fontId="7" fillId="0" borderId="0" applyFont="0" applyFill="0" applyBorder="0" applyAlignment="0" applyProtection="0"/>
  </cellStyleXfs>
  <cellXfs count="115">
    <xf numFmtId="0" fontId="0" fillId="0" borderId="0" xfId="0"/>
    <xf numFmtId="10" fontId="6" fillId="0" borderId="1" xfId="0" applyNumberFormat="1" applyFont="1" applyBorder="1" applyAlignment="1">
      <alignment vertical="center"/>
    </xf>
    <xf numFmtId="0" fontId="6" fillId="2" borderId="1" xfId="0" applyFont="1" applyFill="1" applyBorder="1" applyAlignment="1">
      <alignment horizontal="center" vertical="center"/>
    </xf>
    <xf numFmtId="0" fontId="5" fillId="0" borderId="1" xfId="0" applyFont="1" applyBorder="1" applyAlignment="1">
      <alignment vertical="top" wrapText="1"/>
    </xf>
    <xf numFmtId="0" fontId="4" fillId="0" borderId="1" xfId="0" applyFont="1" applyBorder="1" applyAlignment="1">
      <alignment horizontal="center" vertical="center"/>
    </xf>
    <xf numFmtId="44" fontId="4" fillId="0" borderId="1" xfId="1" applyFont="1" applyFill="1" applyBorder="1" applyAlignment="1">
      <alignment horizontal="center" vertical="center" wrapText="1"/>
    </xf>
    <xf numFmtId="44" fontId="4" fillId="0" borderId="1" xfId="1" applyFont="1" applyFill="1" applyBorder="1" applyAlignment="1">
      <alignment horizontal="center" vertical="center"/>
    </xf>
    <xf numFmtId="0" fontId="6" fillId="0" borderId="0" xfId="0" applyFont="1"/>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0" fontId="5" fillId="2" borderId="1" xfId="0" applyFont="1" applyFill="1" applyBorder="1" applyAlignment="1">
      <alignment horizontal="left" vertical="top" wrapText="1"/>
    </xf>
    <xf numFmtId="1" fontId="4" fillId="0" borderId="1" xfId="0" applyNumberFormat="1" applyFont="1" applyBorder="1" applyAlignment="1">
      <alignment horizontal="left" vertical="top"/>
    </xf>
    <xf numFmtId="0" fontId="5" fillId="0" borderId="1" xfId="0" applyFont="1" applyBorder="1" applyAlignment="1">
      <alignment horizontal="center" vertical="center"/>
    </xf>
    <xf numFmtId="43" fontId="5" fillId="0" borderId="1" xfId="0" applyNumberFormat="1" applyFont="1" applyBorder="1" applyAlignment="1">
      <alignment horizontal="center" vertical="center"/>
    </xf>
    <xf numFmtId="44" fontId="4" fillId="0" borderId="1" xfId="0" applyNumberFormat="1" applyFont="1" applyBorder="1" applyAlignment="1">
      <alignment horizontal="center" vertical="top"/>
    </xf>
    <xf numFmtId="0" fontId="4" fillId="0" borderId="1" xfId="0" applyFont="1" applyBorder="1" applyAlignment="1">
      <alignment horizontal="left" vertical="top" wrapText="1"/>
    </xf>
    <xf numFmtId="43" fontId="5" fillId="0" borderId="1" xfId="0" applyNumberFormat="1" applyFont="1" applyBorder="1" applyAlignment="1">
      <alignment horizontal="center" vertical="center" wrapText="1"/>
    </xf>
    <xf numFmtId="43" fontId="4" fillId="0" borderId="1" xfId="0" applyNumberFormat="1" applyFont="1" applyBorder="1" applyAlignment="1">
      <alignment horizontal="center" vertical="center" wrapText="1"/>
    </xf>
    <xf numFmtId="43" fontId="9" fillId="0" borderId="1" xfId="0" applyNumberFormat="1" applyFont="1" applyBorder="1" applyAlignment="1">
      <alignment horizontal="center" vertical="center" wrapText="1"/>
    </xf>
    <xf numFmtId="44" fontId="9" fillId="0" borderId="1" xfId="0" applyNumberFormat="1" applyFont="1" applyBorder="1" applyAlignment="1">
      <alignment horizontal="center" vertical="top"/>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43" fontId="4" fillId="2" borderId="1" xfId="0" applyNumberFormat="1" applyFont="1" applyFill="1" applyBorder="1" applyAlignment="1">
      <alignment horizontal="center" vertical="center" wrapText="1"/>
    </xf>
    <xf numFmtId="44" fontId="4" fillId="3" borderId="1" xfId="0" applyNumberFormat="1" applyFont="1" applyFill="1" applyBorder="1" applyAlignment="1">
      <alignment horizontal="center" vertical="top"/>
    </xf>
    <xf numFmtId="0" fontId="5" fillId="0" borderId="1" xfId="0" applyFont="1" applyBorder="1" applyAlignment="1">
      <alignment horizontal="center" vertical="center" wrapText="1"/>
    </xf>
    <xf numFmtId="44" fontId="5" fillId="0" borderId="1" xfId="0" applyNumberFormat="1" applyFont="1" applyBorder="1" applyAlignment="1">
      <alignment horizontal="center" vertical="center" wrapText="1"/>
    </xf>
    <xf numFmtId="164" fontId="5" fillId="3" borderId="1" xfId="0" applyNumberFormat="1" applyFont="1" applyFill="1" applyBorder="1" applyAlignment="1">
      <alignment horizontal="center" vertical="top"/>
    </xf>
    <xf numFmtId="0" fontId="10" fillId="0" borderId="1" xfId="0" applyFont="1" applyBorder="1" applyAlignment="1">
      <alignment horizontal="center"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0" borderId="1" xfId="0" applyFont="1" applyBorder="1" applyAlignment="1">
      <alignment horizontal="left" vertical="top" wrapText="1"/>
    </xf>
    <xf numFmtId="0" fontId="4" fillId="2" borderId="1" xfId="0" applyFont="1" applyFill="1" applyBorder="1" applyAlignment="1">
      <alignment horizontal="center" vertical="center"/>
    </xf>
    <xf numFmtId="0" fontId="12" fillId="0" borderId="0" xfId="0" applyFont="1" applyAlignment="1">
      <alignment horizontal="left" vertical="top"/>
    </xf>
    <xf numFmtId="2" fontId="4"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0" fontId="4" fillId="0" borderId="1" xfId="0" applyFont="1" applyBorder="1" applyAlignment="1">
      <alignment vertical="top" wrapText="1"/>
    </xf>
    <xf numFmtId="44" fontId="5" fillId="2" borderId="1" xfId="0" applyNumberFormat="1" applyFont="1" applyFill="1" applyBorder="1" applyAlignment="1">
      <alignment horizontal="left" vertical="top" wrapText="1"/>
    </xf>
    <xf numFmtId="0" fontId="4" fillId="0" borderId="1" xfId="0" applyFont="1" applyBorder="1" applyAlignment="1">
      <alignment horizontal="center" vertical="center" wrapText="1"/>
    </xf>
    <xf numFmtId="44" fontId="9" fillId="0" borderId="1" xfId="1" applyFont="1" applyFill="1" applyBorder="1" applyAlignment="1">
      <alignment horizontal="center" vertical="center"/>
    </xf>
    <xf numFmtId="43" fontId="4" fillId="0" borderId="1" xfId="0" applyNumberFormat="1" applyFont="1" applyBorder="1" applyAlignment="1">
      <alignment horizontal="center" vertical="center"/>
    </xf>
    <xf numFmtId="39" fontId="5" fillId="0" borderId="1" xfId="0" applyNumberFormat="1" applyFont="1" applyBorder="1" applyAlignment="1">
      <alignment horizontal="center" vertical="center"/>
    </xf>
    <xf numFmtId="0" fontId="14" fillId="0" borderId="1" xfId="0" applyFont="1" applyBorder="1" applyAlignment="1">
      <alignment wrapText="1"/>
    </xf>
    <xf numFmtId="0" fontId="15" fillId="0" borderId="1" xfId="0" applyFont="1" applyBorder="1" applyAlignment="1">
      <alignment wrapText="1"/>
    </xf>
    <xf numFmtId="0" fontId="4" fillId="0" borderId="1" xfId="0" applyFont="1" applyBorder="1" applyAlignment="1">
      <alignment vertical="center" wrapText="1"/>
    </xf>
    <xf numFmtId="0" fontId="16" fillId="0" borderId="1" xfId="0" applyFont="1" applyBorder="1" applyAlignment="1">
      <alignment horizontal="center" vertical="center"/>
    </xf>
    <xf numFmtId="0" fontId="5" fillId="0" borderId="1" xfId="0" applyFont="1" applyBorder="1" applyAlignment="1">
      <alignment horizontal="left" vertical="center" wrapText="1"/>
    </xf>
    <xf numFmtId="0" fontId="11" fillId="0" borderId="1" xfId="0" applyFont="1" applyBorder="1" applyAlignment="1">
      <alignment vertical="center" wrapText="1"/>
    </xf>
    <xf numFmtId="0" fontId="6" fillId="0" borderId="1" xfId="0" applyFont="1" applyBorder="1" applyAlignment="1">
      <alignment horizontal="justify" vertical="center"/>
    </xf>
    <xf numFmtId="0" fontId="11" fillId="0" borderId="1" xfId="0" applyFont="1" applyBorder="1" applyAlignment="1">
      <alignment horizontal="justify" vertical="center"/>
    </xf>
    <xf numFmtId="0" fontId="6" fillId="0" borderId="1" xfId="0" applyFont="1" applyBorder="1"/>
    <xf numFmtId="0" fontId="4" fillId="2" borderId="1" xfId="0" applyFont="1" applyFill="1" applyBorder="1" applyAlignment="1">
      <alignment horizontal="center" vertical="center" wrapText="1"/>
    </xf>
    <xf numFmtId="0" fontId="18" fillId="0" borderId="0" xfId="0" applyFont="1"/>
    <xf numFmtId="49" fontId="4" fillId="3" borderId="1" xfId="0" applyNumberFormat="1" applyFont="1" applyFill="1" applyBorder="1" applyAlignment="1">
      <alignment horizontal="center" vertical="center"/>
    </xf>
    <xf numFmtId="0" fontId="5" fillId="3" borderId="1" xfId="0" applyFont="1" applyFill="1" applyBorder="1" applyAlignment="1">
      <alignment horizontal="center" vertical="top" wrapText="1"/>
    </xf>
    <xf numFmtId="0" fontId="5" fillId="3" borderId="1" xfId="0" applyFont="1" applyFill="1" applyBorder="1" applyAlignment="1">
      <alignment horizontal="center" vertical="center"/>
    </xf>
    <xf numFmtId="43" fontId="5" fillId="3" borderId="1" xfId="0" applyNumberFormat="1" applyFont="1" applyFill="1" applyBorder="1" applyAlignment="1">
      <alignment horizontal="center" vertical="center"/>
    </xf>
    <xf numFmtId="0" fontId="5" fillId="3" borderId="1" xfId="0" applyFont="1" applyFill="1" applyBorder="1" applyAlignment="1">
      <alignment horizontal="center" vertical="top"/>
    </xf>
    <xf numFmtId="0" fontId="19" fillId="0" borderId="0" xfId="0" applyFont="1"/>
    <xf numFmtId="49" fontId="5"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20" fillId="0" borderId="1" xfId="0" applyFont="1" applyBorder="1"/>
    <xf numFmtId="39" fontId="4" fillId="0" borderId="1" xfId="0" applyNumberFormat="1" applyFont="1" applyBorder="1" applyAlignment="1">
      <alignment horizontal="center" vertical="center"/>
    </xf>
    <xf numFmtId="39" fontId="11" fillId="0" borderId="1" xfId="0" applyNumberFormat="1" applyFont="1" applyBorder="1" applyAlignment="1">
      <alignment horizontal="center" vertical="center"/>
    </xf>
    <xf numFmtId="39" fontId="11" fillId="3" borderId="1" xfId="0" applyNumberFormat="1" applyFont="1" applyFill="1" applyBorder="1" applyAlignment="1">
      <alignment horizontal="center" vertical="center"/>
    </xf>
    <xf numFmtId="39" fontId="5" fillId="3" borderId="1" xfId="0" applyNumberFormat="1" applyFont="1" applyFill="1" applyBorder="1" applyAlignment="1">
      <alignment horizontal="center" vertical="center"/>
    </xf>
    <xf numFmtId="0" fontId="8" fillId="0" borderId="1" xfId="0" applyFont="1" applyBorder="1" applyAlignment="1">
      <alignment horizontal="center" vertical="center"/>
    </xf>
    <xf numFmtId="0" fontId="17" fillId="0" borderId="1" xfId="0" applyFont="1" applyBorder="1"/>
    <xf numFmtId="0" fontId="0" fillId="2" borderId="1" xfId="0" applyFill="1" applyBorder="1" applyAlignment="1">
      <alignment vertical="center"/>
    </xf>
    <xf numFmtId="164" fontId="3" fillId="0" borderId="1" xfId="1" applyNumberFormat="1" applyFont="1" applyBorder="1" applyAlignment="1" applyProtection="1">
      <alignment horizontal="center" vertical="center" wrapText="1"/>
    </xf>
    <xf numFmtId="49" fontId="2" fillId="0" borderId="5" xfId="0" applyNumberFormat="1" applyFont="1" applyBorder="1" applyAlignment="1">
      <alignment horizontal="center" vertical="top"/>
    </xf>
    <xf numFmtId="0" fontId="21" fillId="0" borderId="1" xfId="0" applyFont="1" applyBorder="1" applyAlignment="1">
      <alignment horizontal="left" vertical="top" wrapText="1"/>
    </xf>
    <xf numFmtId="0" fontId="0" fillId="0" borderId="7" xfId="0" applyBorder="1"/>
    <xf numFmtId="0" fontId="21" fillId="0" borderId="6" xfId="0" applyFont="1" applyBorder="1" applyAlignment="1">
      <alignment horizontal="left" vertical="top" wrapText="1"/>
    </xf>
    <xf numFmtId="0" fontId="22" fillId="0" borderId="8" xfId="0" applyFont="1" applyBorder="1" applyAlignment="1">
      <alignment horizontal="center" vertical="center"/>
    </xf>
    <xf numFmtId="0" fontId="22" fillId="0" borderId="6" xfId="0" applyFont="1" applyBorder="1" applyAlignment="1">
      <alignment horizontal="center" vertical="center"/>
    </xf>
    <xf numFmtId="44" fontId="22" fillId="0" borderId="7" xfId="1" applyFont="1" applyBorder="1" applyAlignment="1">
      <alignment horizontal="center" vertical="center"/>
    </xf>
    <xf numFmtId="0" fontId="0" fillId="0" borderId="6" xfId="0" applyBorder="1" applyAlignment="1">
      <alignment horizontal="center" vertical="center"/>
    </xf>
    <xf numFmtId="0" fontId="2" fillId="0" borderId="0" xfId="0" applyFont="1" applyAlignment="1">
      <alignment horizontal="center" vertical="center"/>
    </xf>
    <xf numFmtId="44" fontId="2" fillId="0" borderId="0" xfId="1" applyFont="1" applyBorder="1" applyAlignment="1">
      <alignment horizontal="center" vertical="center"/>
    </xf>
    <xf numFmtId="0" fontId="3" fillId="0" borderId="6" xfId="0" applyFont="1" applyBorder="1" applyAlignment="1">
      <alignment horizontal="left" vertical="top" wrapText="1"/>
    </xf>
    <xf numFmtId="0" fontId="21" fillId="0" borderId="6" xfId="0" applyFont="1" applyBorder="1"/>
    <xf numFmtId="0" fontId="0" fillId="0" borderId="6" xfId="0" applyBorder="1"/>
    <xf numFmtId="164" fontId="4" fillId="0" borderId="6" xfId="1" applyNumberFormat="1" applyFont="1" applyBorder="1" applyAlignment="1">
      <alignment horizontal="center" vertical="center"/>
    </xf>
    <xf numFmtId="49" fontId="4" fillId="0" borderId="7" xfId="0" applyNumberFormat="1" applyFont="1" applyBorder="1" applyAlignment="1">
      <alignment horizontal="center" vertical="top"/>
    </xf>
    <xf numFmtId="0" fontId="4" fillId="0" borderId="0" xfId="0" applyFont="1" applyAlignment="1">
      <alignment horizontal="center" vertical="center"/>
    </xf>
    <xf numFmtId="0" fontId="4" fillId="0" borderId="6" xfId="0" applyFont="1" applyBorder="1" applyAlignment="1">
      <alignment horizontal="center" vertical="center"/>
    </xf>
    <xf numFmtId="44" fontId="4" fillId="0" borderId="0" xfId="1" applyFont="1" applyBorder="1" applyAlignment="1">
      <alignment horizontal="center" vertical="center"/>
    </xf>
    <xf numFmtId="164" fontId="4" fillId="0" borderId="9" xfId="1" applyNumberFormat="1" applyFont="1" applyBorder="1" applyAlignment="1">
      <alignment horizontal="center" vertical="center"/>
    </xf>
    <xf numFmtId="164" fontId="9" fillId="0" borderId="1" xfId="0" applyNumberFormat="1" applyFont="1" applyBorder="1" applyAlignment="1">
      <alignment horizontal="center" vertical="center"/>
    </xf>
    <xf numFmtId="0" fontId="5" fillId="2" borderId="1" xfId="0" applyFont="1" applyFill="1" applyBorder="1" applyAlignment="1">
      <alignment horizontal="left"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0" fillId="2" borderId="1" xfId="0" applyFill="1" applyBorder="1" applyAlignment="1">
      <alignment horizontal="center" vertical="center"/>
    </xf>
    <xf numFmtId="0" fontId="0" fillId="0" borderId="0" xfId="0" applyAlignment="1">
      <alignment horizontal="center" vertical="center"/>
    </xf>
    <xf numFmtId="39" fontId="6" fillId="0" borderId="1" xfId="0" applyNumberFormat="1" applyFont="1" applyBorder="1" applyAlignment="1">
      <alignment horizontal="center" vertical="center"/>
    </xf>
    <xf numFmtId="165" fontId="11" fillId="3" borderId="0" xfId="0" applyNumberFormat="1" applyFont="1" applyFill="1" applyAlignment="1">
      <alignment horizontal="center" vertical="center"/>
    </xf>
    <xf numFmtId="44" fontId="5" fillId="0" borderId="1" xfId="0" applyNumberFormat="1" applyFont="1" applyBorder="1" applyAlignment="1">
      <alignment horizontal="center" wrapText="1"/>
    </xf>
    <xf numFmtId="0" fontId="4" fillId="0" borderId="0" xfId="0" applyFont="1" applyAlignment="1">
      <alignment horizontal="left" vertical="top" wrapText="1"/>
    </xf>
    <xf numFmtId="0" fontId="11" fillId="0" borderId="1" xfId="0" applyFont="1" applyBorder="1"/>
    <xf numFmtId="0" fontId="6" fillId="0" borderId="1" xfId="0" applyFont="1" applyBorder="1" applyAlignment="1">
      <alignment horizontal="left" vertical="center"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0" fontId="5" fillId="0" borderId="1" xfId="0" applyFont="1" applyBorder="1" applyAlignment="1">
      <alignment vertical="top" wrapText="1"/>
    </xf>
    <xf numFmtId="0" fontId="5" fillId="2" borderId="2" xfId="0" applyFont="1" applyFill="1" applyBorder="1" applyAlignment="1">
      <alignment horizontal="center" vertical="top" wrapText="1"/>
    </xf>
    <xf numFmtId="0" fontId="0" fillId="2" borderId="3" xfId="0" applyFill="1" applyBorder="1" applyAlignment="1">
      <alignment horizontal="center"/>
    </xf>
    <xf numFmtId="0" fontId="0" fillId="2" borderId="4" xfId="0" applyFill="1" applyBorder="1" applyAlignment="1">
      <alignment horizontal="center"/>
    </xf>
    <xf numFmtId="0" fontId="5" fillId="2" borderId="1" xfId="0" applyFont="1" applyFill="1" applyBorder="1" applyAlignment="1">
      <alignment horizontal="center"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xf>
    <xf numFmtId="0" fontId="6" fillId="0" borderId="1" xfId="0" applyFont="1" applyBorder="1" applyAlignment="1">
      <alignment wrapText="1"/>
    </xf>
    <xf numFmtId="0" fontId="5" fillId="0" borderId="2" xfId="0" applyFont="1" applyBorder="1" applyAlignment="1">
      <alignment horizontal="left" vertical="top" wrapText="1"/>
    </xf>
    <xf numFmtId="0" fontId="0" fillId="0" borderId="4" xfId="0" applyBorder="1" applyAlignment="1">
      <alignment horizontal="left" wrapText="1"/>
    </xf>
    <xf numFmtId="0" fontId="5" fillId="0" borderId="1" xfId="0" applyFont="1" applyBorder="1" applyAlignment="1">
      <alignment horizontal="left" vertical="top" wrapText="1"/>
    </xf>
  </cellXfs>
  <cellStyles count="5">
    <cellStyle name="Currency" xfId="1" builtinId="4"/>
    <cellStyle name="Currency 2" xfId="4" xr:uid="{00000000-0005-0000-0000-000001000000}"/>
    <cellStyle name="Currency 3" xfId="2" xr:uid="{00000000-0005-0000-0000-000002000000}"/>
    <cellStyle name="Normal" xfId="0" builtinId="0"/>
    <cellStyle name="Normal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57150</xdr:colOff>
          <xdr:row>1</xdr:row>
          <xdr:rowOff>19050</xdr:rowOff>
        </xdr:from>
        <xdr:to>
          <xdr:col>4</xdr:col>
          <xdr:colOff>361950</xdr:colOff>
          <xdr:row>4</xdr:row>
          <xdr:rowOff>152400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CCCCFF" mc:Ignorable="a14" a14:legacySpreadsheetColorIndex="31"/>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600075</xdr:colOff>
          <xdr:row>0</xdr:row>
          <xdr:rowOff>171450</xdr:rowOff>
        </xdr:from>
        <xdr:to>
          <xdr:col>1</xdr:col>
          <xdr:colOff>371475</xdr:colOff>
          <xdr:row>4</xdr:row>
          <xdr:rowOff>180975</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00" mc:Ignorable="a14" a14:legacySpreadsheetColorIndex="34"/>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Excel_Worksheet.xlsx"/><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1"/>
  <sheetViews>
    <sheetView tabSelected="1" view="pageBreakPreview" topLeftCell="A94" zoomScale="99" zoomScaleNormal="100" zoomScaleSheetLayoutView="99" workbookViewId="0">
      <selection activeCell="C136" sqref="C136"/>
    </sheetView>
  </sheetViews>
  <sheetFormatPr defaultColWidth="8.85546875" defaultRowHeight="15" x14ac:dyDescent="0.2"/>
  <cols>
    <col min="1" max="1" width="8.85546875" style="35"/>
    <col min="2" max="2" width="42.28515625" style="50" customWidth="1"/>
    <col min="3" max="3" width="8.7109375" style="93" customWidth="1"/>
    <col min="4" max="4" width="5.85546875" style="92" customWidth="1"/>
    <col min="5" max="5" width="8" style="50" customWidth="1"/>
    <col min="6" max="6" width="13.7109375" style="50" customWidth="1"/>
    <col min="7" max="16384" width="8.85546875" style="7"/>
  </cols>
  <sheetData>
    <row r="1" spans="1:6" ht="15.75" x14ac:dyDescent="0.2">
      <c r="A1" s="34"/>
      <c r="B1" s="3" t="s">
        <v>0</v>
      </c>
      <c r="C1" s="4"/>
      <c r="D1" s="4"/>
      <c r="E1" s="5"/>
      <c r="F1" s="6"/>
    </row>
    <row r="2" spans="1:6" ht="56.45" customHeight="1" x14ac:dyDescent="0.2">
      <c r="A2" s="34"/>
      <c r="B2" s="103" t="s">
        <v>132</v>
      </c>
      <c r="C2" s="103"/>
      <c r="D2" s="103"/>
      <c r="E2" s="103"/>
      <c r="F2" s="8"/>
    </row>
    <row r="3" spans="1:6" ht="15.75" x14ac:dyDescent="0.2">
      <c r="A3" s="34"/>
      <c r="B3" s="104" t="s">
        <v>1</v>
      </c>
      <c r="C3" s="104"/>
      <c r="D3" s="104"/>
      <c r="E3" s="104"/>
      <c r="F3" s="8"/>
    </row>
    <row r="4" spans="1:6" ht="15.75" x14ac:dyDescent="0.2">
      <c r="A4" s="34"/>
      <c r="B4" s="104" t="s">
        <v>76</v>
      </c>
      <c r="C4" s="104"/>
      <c r="D4" s="104"/>
      <c r="E4" s="104"/>
      <c r="F4" s="8"/>
    </row>
    <row r="5" spans="1:6" ht="30.6" customHeight="1" x14ac:dyDescent="0.2">
      <c r="A5" s="34"/>
      <c r="B5" s="104" t="s">
        <v>137</v>
      </c>
      <c r="C5" s="104"/>
      <c r="D5" s="104"/>
      <c r="E5" s="104"/>
      <c r="F5" s="8"/>
    </row>
    <row r="6" spans="1:6" ht="15.75" x14ac:dyDescent="0.2">
      <c r="A6" s="34"/>
      <c r="B6" s="104" t="s">
        <v>138</v>
      </c>
      <c r="C6" s="104"/>
      <c r="D6" s="104"/>
      <c r="E6" s="104"/>
      <c r="F6" s="8"/>
    </row>
    <row r="7" spans="1:6" ht="15.75" x14ac:dyDescent="0.2">
      <c r="A7" s="34"/>
      <c r="B7" s="104" t="s">
        <v>2</v>
      </c>
      <c r="C7" s="104"/>
      <c r="D7" s="104"/>
      <c r="E7" s="104"/>
      <c r="F7" s="8"/>
    </row>
    <row r="8" spans="1:6" ht="31.9" customHeight="1" x14ac:dyDescent="0.2">
      <c r="A8" s="34"/>
      <c r="B8" s="103" t="s">
        <v>3</v>
      </c>
      <c r="C8" s="103"/>
      <c r="D8" s="103"/>
      <c r="E8" s="103"/>
      <c r="F8" s="8"/>
    </row>
    <row r="9" spans="1:6" ht="15.75" x14ac:dyDescent="0.2">
      <c r="A9" s="34"/>
      <c r="B9" s="104" t="s">
        <v>4</v>
      </c>
      <c r="C9" s="104"/>
      <c r="D9" s="104"/>
      <c r="E9" s="104"/>
      <c r="F9" s="8"/>
    </row>
    <row r="10" spans="1:6" ht="36" customHeight="1" x14ac:dyDescent="0.2">
      <c r="A10" s="34"/>
      <c r="B10" s="103" t="s">
        <v>3</v>
      </c>
      <c r="C10" s="103"/>
      <c r="D10" s="103"/>
      <c r="E10" s="103"/>
      <c r="F10" s="8"/>
    </row>
    <row r="11" spans="1:6" ht="92.45" customHeight="1" x14ac:dyDescent="0.2">
      <c r="A11" s="34"/>
      <c r="B11" s="104" t="s">
        <v>5</v>
      </c>
      <c r="C11" s="104"/>
      <c r="D11" s="104"/>
      <c r="E11" s="104"/>
      <c r="F11" s="9"/>
    </row>
    <row r="12" spans="1:6" ht="140.44999999999999" customHeight="1" x14ac:dyDescent="0.2">
      <c r="A12" s="34"/>
      <c r="B12" s="103" t="s">
        <v>26</v>
      </c>
      <c r="C12" s="103"/>
      <c r="D12" s="103"/>
      <c r="E12" s="103"/>
      <c r="F12" s="10"/>
    </row>
    <row r="13" spans="1:6" ht="76.150000000000006" customHeight="1" x14ac:dyDescent="0.2">
      <c r="A13" s="34"/>
      <c r="B13" s="102" t="s">
        <v>6</v>
      </c>
      <c r="C13" s="102"/>
      <c r="D13" s="102"/>
      <c r="E13" s="102"/>
      <c r="F13" s="10"/>
    </row>
    <row r="14" spans="1:6" ht="41.45" customHeight="1" x14ac:dyDescent="0.2">
      <c r="A14" s="34"/>
      <c r="B14" s="102" t="s">
        <v>27</v>
      </c>
      <c r="C14" s="102"/>
      <c r="D14" s="102"/>
      <c r="E14" s="102"/>
      <c r="F14" s="10"/>
    </row>
    <row r="15" spans="1:6" ht="139.9" customHeight="1" x14ac:dyDescent="0.2">
      <c r="A15" s="34"/>
      <c r="B15" s="102" t="s">
        <v>50</v>
      </c>
      <c r="C15" s="102"/>
      <c r="D15" s="102"/>
      <c r="E15" s="102"/>
      <c r="F15" s="10"/>
    </row>
    <row r="16" spans="1:6" ht="31.15" customHeight="1" x14ac:dyDescent="0.2">
      <c r="A16" s="34"/>
      <c r="B16" s="103" t="s">
        <v>7</v>
      </c>
      <c r="C16" s="111"/>
      <c r="D16" s="111"/>
      <c r="E16" s="111"/>
      <c r="F16" s="9"/>
    </row>
    <row r="17" spans="1:9" ht="115.15" customHeight="1" x14ac:dyDescent="0.2">
      <c r="A17" s="34"/>
      <c r="B17" s="114" t="s">
        <v>8</v>
      </c>
      <c r="C17" s="114"/>
      <c r="D17" s="114"/>
      <c r="E17" s="114"/>
      <c r="F17" s="11"/>
    </row>
    <row r="18" spans="1:9" ht="37.9" customHeight="1" x14ac:dyDescent="0.2">
      <c r="A18" s="34"/>
      <c r="B18" s="102" t="s">
        <v>9</v>
      </c>
      <c r="C18" s="102"/>
      <c r="D18" s="102"/>
      <c r="E18" s="102"/>
      <c r="F18" s="10"/>
    </row>
    <row r="19" spans="1:9" s="52" customFormat="1" ht="69.599999999999994" customHeight="1" x14ac:dyDescent="0.25">
      <c r="A19" s="35"/>
      <c r="B19" s="109" t="s">
        <v>84</v>
      </c>
      <c r="C19" s="110"/>
      <c r="D19" s="110"/>
      <c r="E19" s="110"/>
      <c r="F19" s="51"/>
    </row>
    <row r="20" spans="1:9" s="52" customFormat="1" ht="93" customHeight="1" x14ac:dyDescent="0.25">
      <c r="A20" s="34"/>
      <c r="B20" s="102" t="s">
        <v>52</v>
      </c>
      <c r="C20" s="102"/>
      <c r="D20" s="102"/>
      <c r="E20" s="102"/>
      <c r="F20" s="32"/>
    </row>
    <row r="21" spans="1:9" s="52" customFormat="1" ht="81" customHeight="1" x14ac:dyDescent="0.25">
      <c r="A21" s="34"/>
      <c r="B21" s="102" t="s">
        <v>133</v>
      </c>
      <c r="C21" s="102"/>
      <c r="D21" s="102"/>
      <c r="E21" s="102"/>
      <c r="F21" s="32"/>
    </row>
    <row r="22" spans="1:9" s="52" customFormat="1" ht="15.75" x14ac:dyDescent="0.25">
      <c r="A22" s="53"/>
      <c r="B22" s="54" t="s">
        <v>10</v>
      </c>
      <c r="C22" s="55" t="s">
        <v>11</v>
      </c>
      <c r="D22" s="55" t="s">
        <v>81</v>
      </c>
      <c r="E22" s="56" t="s">
        <v>12</v>
      </c>
      <c r="F22" s="57" t="s">
        <v>82</v>
      </c>
      <c r="I22" s="58"/>
    </row>
    <row r="23" spans="1:9" s="52" customFormat="1" ht="15.75" x14ac:dyDescent="0.25">
      <c r="A23" s="59"/>
      <c r="B23" s="112" t="s">
        <v>83</v>
      </c>
      <c r="C23" s="113"/>
      <c r="D23" s="21"/>
      <c r="E23" s="22"/>
      <c r="F23" s="23"/>
    </row>
    <row r="24" spans="1:9" ht="15" customHeight="1" x14ac:dyDescent="0.25">
      <c r="A24" s="34"/>
      <c r="B24" s="105" t="s">
        <v>139</v>
      </c>
      <c r="C24" s="106"/>
      <c r="D24" s="106"/>
      <c r="E24" s="106"/>
      <c r="F24" s="107"/>
    </row>
    <row r="25" spans="1:9" ht="15.75" x14ac:dyDescent="0.2">
      <c r="A25" s="34"/>
      <c r="B25" s="12" t="s">
        <v>31</v>
      </c>
      <c r="C25" s="13">
        <v>1</v>
      </c>
      <c r="D25" s="13" t="s">
        <v>28</v>
      </c>
      <c r="E25" s="14"/>
      <c r="F25" s="15">
        <f t="shared" ref="F25:F33" si="0">C25*E25</f>
        <v>0</v>
      </c>
    </row>
    <row r="26" spans="1:9" ht="15.75" x14ac:dyDescent="0.2">
      <c r="A26" s="34"/>
      <c r="B26" s="16" t="s">
        <v>13</v>
      </c>
      <c r="C26" s="13">
        <v>1</v>
      </c>
      <c r="D26" s="13" t="s">
        <v>28</v>
      </c>
      <c r="E26" s="14"/>
      <c r="F26" s="15">
        <f t="shared" si="0"/>
        <v>0</v>
      </c>
    </row>
    <row r="27" spans="1:9" ht="15.75" x14ac:dyDescent="0.2">
      <c r="A27" s="34"/>
      <c r="B27" s="16" t="s">
        <v>32</v>
      </c>
      <c r="C27" s="13">
        <v>1</v>
      </c>
      <c r="D27" s="13" t="s">
        <v>28</v>
      </c>
      <c r="E27" s="14"/>
      <c r="F27" s="15">
        <f t="shared" si="0"/>
        <v>0</v>
      </c>
    </row>
    <row r="28" spans="1:9" ht="15.75" x14ac:dyDescent="0.2">
      <c r="A28" s="34"/>
      <c r="B28" s="16" t="s">
        <v>46</v>
      </c>
      <c r="C28" s="13">
        <v>1</v>
      </c>
      <c r="D28" s="13" t="s">
        <v>28</v>
      </c>
      <c r="E28" s="14"/>
      <c r="F28" s="15">
        <f t="shared" si="0"/>
        <v>0</v>
      </c>
    </row>
    <row r="29" spans="1:9" ht="30" x14ac:dyDescent="0.2">
      <c r="A29" s="34"/>
      <c r="B29" s="16" t="s">
        <v>45</v>
      </c>
      <c r="C29" s="13">
        <v>1</v>
      </c>
      <c r="D29" s="13" t="s">
        <v>28</v>
      </c>
      <c r="E29" s="17"/>
      <c r="F29" s="15">
        <f t="shared" si="0"/>
        <v>0</v>
      </c>
    </row>
    <row r="30" spans="1:9" ht="15.75" x14ac:dyDescent="0.2">
      <c r="A30" s="34"/>
      <c r="B30" s="16" t="s">
        <v>47</v>
      </c>
      <c r="C30" s="13">
        <v>1</v>
      </c>
      <c r="D30" s="13" t="s">
        <v>28</v>
      </c>
      <c r="E30" s="17"/>
      <c r="F30" s="15">
        <f t="shared" si="0"/>
        <v>0</v>
      </c>
    </row>
    <row r="31" spans="1:9" ht="15.75" x14ac:dyDescent="0.2">
      <c r="A31" s="34"/>
      <c r="B31" s="16" t="s">
        <v>48</v>
      </c>
      <c r="C31" s="13">
        <v>1</v>
      </c>
      <c r="D31" s="13" t="s">
        <v>28</v>
      </c>
      <c r="E31" s="17"/>
      <c r="F31" s="15">
        <f t="shared" si="0"/>
        <v>0</v>
      </c>
    </row>
    <row r="32" spans="1:9" ht="30" x14ac:dyDescent="0.2">
      <c r="A32" s="34"/>
      <c r="B32" s="16" t="s">
        <v>38</v>
      </c>
      <c r="C32" s="13">
        <v>1</v>
      </c>
      <c r="D32" s="13" t="s">
        <v>28</v>
      </c>
      <c r="E32" s="18"/>
      <c r="F32" s="15">
        <f t="shared" si="0"/>
        <v>0</v>
      </c>
    </row>
    <row r="33" spans="1:6" ht="15.75" x14ac:dyDescent="0.2">
      <c r="A33" s="34"/>
      <c r="B33" s="16" t="s">
        <v>17</v>
      </c>
      <c r="C33" s="13">
        <v>1</v>
      </c>
      <c r="D33" s="13" t="s">
        <v>28</v>
      </c>
      <c r="E33" s="18"/>
      <c r="F33" s="15">
        <f t="shared" si="0"/>
        <v>0</v>
      </c>
    </row>
    <row r="34" spans="1:6" x14ac:dyDescent="0.2">
      <c r="A34" s="34"/>
      <c r="B34" s="16" t="s">
        <v>23</v>
      </c>
      <c r="C34" s="90" t="s">
        <v>29</v>
      </c>
      <c r="D34" s="90" t="s">
        <v>29</v>
      </c>
      <c r="E34" s="19"/>
      <c r="F34" s="20" t="s">
        <v>29</v>
      </c>
    </row>
    <row r="35" spans="1:6" ht="15.75" x14ac:dyDescent="0.2">
      <c r="A35" s="34"/>
      <c r="B35" s="11" t="s">
        <v>33</v>
      </c>
      <c r="C35" s="21"/>
      <c r="D35" s="22"/>
      <c r="E35" s="23"/>
      <c r="F35" s="24">
        <f>SUM(F25:F34)</f>
        <v>0</v>
      </c>
    </row>
    <row r="36" spans="1:6" ht="47.25" x14ac:dyDescent="0.2">
      <c r="A36" s="34"/>
      <c r="B36" s="16" t="s">
        <v>37</v>
      </c>
      <c r="C36" s="25">
        <v>12</v>
      </c>
      <c r="D36" s="26" t="s">
        <v>28</v>
      </c>
      <c r="E36" s="23"/>
      <c r="F36" s="27">
        <f>F35*C36</f>
        <v>0</v>
      </c>
    </row>
    <row r="37" spans="1:6" ht="15.75" x14ac:dyDescent="0.2">
      <c r="A37" s="34"/>
      <c r="B37" s="108" t="s">
        <v>104</v>
      </c>
      <c r="C37" s="108"/>
      <c r="D37" s="108"/>
      <c r="E37" s="108"/>
      <c r="F37" s="108"/>
    </row>
    <row r="38" spans="1:6" ht="30" x14ac:dyDescent="0.2">
      <c r="A38" s="34"/>
      <c r="B38" s="16" t="s">
        <v>44</v>
      </c>
      <c r="C38" s="13"/>
      <c r="D38" s="13" t="s">
        <v>28</v>
      </c>
      <c r="E38" s="18"/>
      <c r="F38" s="15">
        <f t="shared" ref="F38:F53" si="1">C38*E38</f>
        <v>0</v>
      </c>
    </row>
    <row r="39" spans="1:6" ht="21" customHeight="1" x14ac:dyDescent="0.2">
      <c r="B39" s="16" t="s">
        <v>35</v>
      </c>
      <c r="C39" s="25"/>
      <c r="D39" s="26" t="s">
        <v>28</v>
      </c>
      <c r="E39" s="18"/>
      <c r="F39" s="15">
        <f t="shared" si="1"/>
        <v>0</v>
      </c>
    </row>
    <row r="40" spans="1:6" ht="15.75" x14ac:dyDescent="0.2">
      <c r="B40" s="16" t="s">
        <v>41</v>
      </c>
      <c r="C40" s="13"/>
      <c r="D40" s="13" t="s">
        <v>28</v>
      </c>
      <c r="E40" s="18"/>
      <c r="F40" s="15">
        <f t="shared" si="1"/>
        <v>0</v>
      </c>
    </row>
    <row r="41" spans="1:6" ht="21" customHeight="1" x14ac:dyDescent="0.2">
      <c r="B41" s="16" t="s">
        <v>34</v>
      </c>
      <c r="C41" s="28"/>
      <c r="D41" s="26" t="s">
        <v>28</v>
      </c>
      <c r="E41" s="19"/>
      <c r="F41" s="15">
        <f t="shared" si="1"/>
        <v>0</v>
      </c>
    </row>
    <row r="42" spans="1:6" ht="20.45" customHeight="1" x14ac:dyDescent="0.2">
      <c r="B42" s="16" t="s">
        <v>20</v>
      </c>
      <c r="C42" s="25">
        <v>2</v>
      </c>
      <c r="D42" s="26" t="s">
        <v>40</v>
      </c>
      <c r="E42" s="18"/>
      <c r="F42" s="15">
        <f t="shared" si="1"/>
        <v>0</v>
      </c>
    </row>
    <row r="43" spans="1:6" ht="30" x14ac:dyDescent="0.2">
      <c r="B43" s="16" t="s">
        <v>14</v>
      </c>
      <c r="C43" s="25"/>
      <c r="D43" s="25"/>
      <c r="E43" s="18"/>
      <c r="F43" s="15">
        <f t="shared" si="1"/>
        <v>0</v>
      </c>
    </row>
    <row r="44" spans="1:6" ht="31.5" x14ac:dyDescent="0.2">
      <c r="B44" s="16" t="s">
        <v>18</v>
      </c>
      <c r="C44" s="25"/>
      <c r="D44" s="26" t="s">
        <v>36</v>
      </c>
      <c r="E44" s="18"/>
      <c r="F44" s="15">
        <f t="shared" si="1"/>
        <v>0</v>
      </c>
    </row>
    <row r="45" spans="1:6" ht="45" x14ac:dyDescent="0.2">
      <c r="B45" s="16" t="s">
        <v>39</v>
      </c>
      <c r="C45" s="13"/>
      <c r="D45" s="26" t="s">
        <v>36</v>
      </c>
      <c r="E45" s="17"/>
      <c r="F45" s="15">
        <f t="shared" si="1"/>
        <v>0</v>
      </c>
    </row>
    <row r="46" spans="1:6" ht="22.15" customHeight="1" x14ac:dyDescent="0.25">
      <c r="B46" s="16" t="s">
        <v>42</v>
      </c>
      <c r="C46" s="25"/>
      <c r="D46" s="98" t="s">
        <v>36</v>
      </c>
      <c r="E46" s="18"/>
      <c r="F46" s="15">
        <f t="shared" si="1"/>
        <v>0</v>
      </c>
    </row>
    <row r="47" spans="1:6" ht="19.149999999999999" customHeight="1" x14ac:dyDescent="0.25">
      <c r="B47" s="16" t="s">
        <v>21</v>
      </c>
      <c r="C47" s="25"/>
      <c r="D47" s="98" t="s">
        <v>36</v>
      </c>
      <c r="E47" s="18"/>
      <c r="F47" s="15">
        <f t="shared" si="1"/>
        <v>0</v>
      </c>
    </row>
    <row r="48" spans="1:6" ht="17.45" customHeight="1" x14ac:dyDescent="0.25">
      <c r="B48" s="16" t="s">
        <v>15</v>
      </c>
      <c r="C48" s="25"/>
      <c r="D48" s="98" t="s">
        <v>36</v>
      </c>
      <c r="E48" s="18"/>
      <c r="F48" s="15">
        <f t="shared" si="1"/>
        <v>0</v>
      </c>
    </row>
    <row r="49" spans="1:6" ht="18" customHeight="1" x14ac:dyDescent="0.25">
      <c r="B49" s="16" t="s">
        <v>16</v>
      </c>
      <c r="C49" s="25"/>
      <c r="D49" s="98" t="s">
        <v>36</v>
      </c>
      <c r="E49" s="18"/>
      <c r="F49" s="15">
        <f t="shared" si="1"/>
        <v>0</v>
      </c>
    </row>
    <row r="50" spans="1:6" ht="19.149999999999999" customHeight="1" x14ac:dyDescent="0.25">
      <c r="B50" s="16" t="s">
        <v>19</v>
      </c>
      <c r="C50" s="25"/>
      <c r="D50" s="98" t="s">
        <v>36</v>
      </c>
      <c r="E50" s="18"/>
      <c r="F50" s="15">
        <f t="shared" si="1"/>
        <v>0</v>
      </c>
    </row>
    <row r="51" spans="1:6" ht="19.149999999999999" customHeight="1" x14ac:dyDescent="0.25">
      <c r="B51" s="16" t="s">
        <v>43</v>
      </c>
      <c r="C51" s="25"/>
      <c r="D51" s="98" t="s">
        <v>36</v>
      </c>
      <c r="E51" s="18"/>
      <c r="F51" s="15">
        <f t="shared" si="1"/>
        <v>0</v>
      </c>
    </row>
    <row r="52" spans="1:6" ht="19.149999999999999" customHeight="1" x14ac:dyDescent="0.25">
      <c r="B52" s="16" t="s">
        <v>22</v>
      </c>
      <c r="C52" s="25"/>
      <c r="D52" s="98" t="s">
        <v>36</v>
      </c>
      <c r="E52" s="18"/>
      <c r="F52" s="15">
        <f t="shared" si="1"/>
        <v>0</v>
      </c>
    </row>
    <row r="53" spans="1:6" ht="15.75" x14ac:dyDescent="0.25">
      <c r="B53" s="16" t="s">
        <v>24</v>
      </c>
      <c r="C53" s="25"/>
      <c r="D53" s="98" t="s">
        <v>30</v>
      </c>
      <c r="E53" s="18"/>
      <c r="F53" s="15">
        <f t="shared" si="1"/>
        <v>0</v>
      </c>
    </row>
    <row r="54" spans="1:6" ht="15.75" x14ac:dyDescent="0.2">
      <c r="B54" s="11" t="s">
        <v>49</v>
      </c>
      <c r="C54" s="21"/>
      <c r="D54" s="91"/>
      <c r="E54" s="11"/>
      <c r="F54" s="37">
        <f>SUM(F38:F53)</f>
        <v>0</v>
      </c>
    </row>
    <row r="55" spans="1:6" ht="15.75" x14ac:dyDescent="0.2">
      <c r="B55" s="29" t="s">
        <v>25</v>
      </c>
      <c r="C55" s="30"/>
      <c r="D55" s="29"/>
      <c r="E55" s="30"/>
      <c r="F55" s="27">
        <f>SUM(F54+F36)</f>
        <v>0</v>
      </c>
    </row>
    <row r="56" spans="1:6" ht="15.75" x14ac:dyDescent="0.2">
      <c r="B56" s="29" t="s">
        <v>10</v>
      </c>
      <c r="C56" s="30" t="s">
        <v>11</v>
      </c>
      <c r="D56" s="29" t="s">
        <v>60</v>
      </c>
      <c r="E56" s="30" t="s">
        <v>12</v>
      </c>
      <c r="F56" s="27" t="s">
        <v>61</v>
      </c>
    </row>
    <row r="57" spans="1:6" s="33" customFormat="1" ht="16.899999999999999" customHeight="1" x14ac:dyDescent="0.25">
      <c r="A57" s="35" t="s">
        <v>79</v>
      </c>
      <c r="B57" s="31" t="s">
        <v>51</v>
      </c>
      <c r="C57" s="32"/>
      <c r="D57" s="32"/>
      <c r="E57" s="32"/>
      <c r="F57" s="32"/>
    </row>
    <row r="58" spans="1:6" s="33" customFormat="1" ht="105" x14ac:dyDescent="0.25">
      <c r="A58" s="34">
        <v>1.01</v>
      </c>
      <c r="B58" s="16" t="s">
        <v>77</v>
      </c>
      <c r="C58" s="4">
        <v>1</v>
      </c>
      <c r="D58" s="38" t="s">
        <v>36</v>
      </c>
      <c r="E58" s="39"/>
      <c r="F58" s="40">
        <f>C58*E58</f>
        <v>0</v>
      </c>
    </row>
    <row r="59" spans="1:6" s="33" customFormat="1" ht="15.75" x14ac:dyDescent="0.25">
      <c r="A59" s="34"/>
      <c r="B59" s="31" t="s">
        <v>62</v>
      </c>
      <c r="C59" s="32"/>
      <c r="D59" s="32"/>
      <c r="E59" s="32"/>
      <c r="F59" s="41">
        <f>SUM(F58)</f>
        <v>0</v>
      </c>
    </row>
    <row r="60" spans="1:6" ht="15.75" x14ac:dyDescent="0.2">
      <c r="B60" s="29" t="s">
        <v>10</v>
      </c>
      <c r="C60" s="30" t="s">
        <v>11</v>
      </c>
      <c r="D60" s="29" t="s">
        <v>60</v>
      </c>
      <c r="E60" s="30" t="s">
        <v>12</v>
      </c>
      <c r="F60" s="27" t="s">
        <v>61</v>
      </c>
    </row>
    <row r="61" spans="1:6" s="33" customFormat="1" ht="15.75" x14ac:dyDescent="0.25">
      <c r="A61" s="34">
        <v>2</v>
      </c>
      <c r="B61" s="31" t="s">
        <v>58</v>
      </c>
      <c r="C61" s="32"/>
      <c r="D61" s="32"/>
      <c r="E61" s="32"/>
      <c r="F61" s="32"/>
    </row>
    <row r="62" spans="1:6" s="33" customFormat="1" ht="84.6" customHeight="1" x14ac:dyDescent="0.25">
      <c r="A62" s="34">
        <v>2.0099999999999998</v>
      </c>
      <c r="B62" s="16" t="s">
        <v>69</v>
      </c>
      <c r="C62" s="4">
        <v>12</v>
      </c>
      <c r="D62" s="38" t="s">
        <v>54</v>
      </c>
      <c r="E62" s="39"/>
      <c r="F62" s="40">
        <f>C62*E62</f>
        <v>0</v>
      </c>
    </row>
    <row r="63" spans="1:6" s="33" customFormat="1" ht="15.75" x14ac:dyDescent="0.25">
      <c r="A63" s="34"/>
      <c r="B63" s="31" t="s">
        <v>62</v>
      </c>
      <c r="C63" s="32"/>
      <c r="D63" s="32"/>
      <c r="E63" s="32"/>
      <c r="F63" s="41">
        <f>SUM(F62)</f>
        <v>0</v>
      </c>
    </row>
    <row r="64" spans="1:6" ht="15.75" x14ac:dyDescent="0.2">
      <c r="B64" s="29" t="s">
        <v>10</v>
      </c>
      <c r="C64" s="30" t="s">
        <v>11</v>
      </c>
      <c r="D64" s="29" t="s">
        <v>60</v>
      </c>
      <c r="E64" s="30" t="s">
        <v>12</v>
      </c>
      <c r="F64" s="27" t="s">
        <v>61</v>
      </c>
    </row>
    <row r="65" spans="1:6" s="33" customFormat="1" ht="33.6" customHeight="1" x14ac:dyDescent="0.25">
      <c r="A65" s="34">
        <v>3</v>
      </c>
      <c r="B65" s="31" t="s">
        <v>56</v>
      </c>
      <c r="C65" s="32"/>
      <c r="D65" s="32"/>
      <c r="E65" s="32"/>
      <c r="F65" s="32"/>
    </row>
    <row r="66" spans="1:6" s="33" customFormat="1" ht="75" customHeight="1" x14ac:dyDescent="0.25">
      <c r="A66" s="34">
        <v>3.01</v>
      </c>
      <c r="B66" s="16" t="s">
        <v>123</v>
      </c>
      <c r="C66" s="4">
        <v>6</v>
      </c>
      <c r="D66" s="38" t="s">
        <v>54</v>
      </c>
      <c r="E66" s="39"/>
      <c r="F66" s="40">
        <f>C66*E66</f>
        <v>0</v>
      </c>
    </row>
    <row r="67" spans="1:6" s="33" customFormat="1" ht="15.75" x14ac:dyDescent="0.25">
      <c r="A67" s="34"/>
      <c r="B67" s="31" t="s">
        <v>62</v>
      </c>
      <c r="C67" s="32"/>
      <c r="D67" s="32"/>
      <c r="E67" s="32"/>
      <c r="F67" s="41">
        <f>SUM(F66)</f>
        <v>0</v>
      </c>
    </row>
    <row r="68" spans="1:6" ht="15.75" x14ac:dyDescent="0.2">
      <c r="B68" s="29" t="s">
        <v>10</v>
      </c>
      <c r="C68" s="30" t="s">
        <v>11</v>
      </c>
      <c r="D68" s="29" t="s">
        <v>60</v>
      </c>
      <c r="E68" s="30" t="s">
        <v>12</v>
      </c>
      <c r="F68" s="27" t="s">
        <v>61</v>
      </c>
    </row>
    <row r="69" spans="1:6" s="33" customFormat="1" ht="15.75" x14ac:dyDescent="0.25">
      <c r="A69" s="34">
        <v>4</v>
      </c>
      <c r="B69" s="31" t="s">
        <v>57</v>
      </c>
      <c r="C69" s="32"/>
      <c r="D69" s="32"/>
      <c r="E69" s="32"/>
      <c r="F69" s="32"/>
    </row>
    <row r="70" spans="1:6" s="33" customFormat="1" ht="90" x14ac:dyDescent="0.2">
      <c r="A70" s="34">
        <v>4.01</v>
      </c>
      <c r="B70" s="42" t="s">
        <v>68</v>
      </c>
      <c r="C70" s="4">
        <v>12</v>
      </c>
      <c r="D70" s="38" t="s">
        <v>53</v>
      </c>
      <c r="E70" s="39"/>
      <c r="F70" s="40">
        <f>C70*E70</f>
        <v>0</v>
      </c>
    </row>
    <row r="71" spans="1:6" s="33" customFormat="1" ht="15.75" x14ac:dyDescent="0.25">
      <c r="A71" s="34"/>
      <c r="B71" s="31" t="s">
        <v>62</v>
      </c>
      <c r="C71" s="32"/>
      <c r="D71" s="32"/>
      <c r="E71" s="32"/>
      <c r="F71" s="41">
        <f>SUM(F70)</f>
        <v>0</v>
      </c>
    </row>
    <row r="72" spans="1:6" ht="15.75" x14ac:dyDescent="0.2">
      <c r="B72" s="29" t="s">
        <v>10</v>
      </c>
      <c r="C72" s="30" t="s">
        <v>11</v>
      </c>
      <c r="D72" s="29" t="s">
        <v>60</v>
      </c>
      <c r="E72" s="30" t="s">
        <v>12</v>
      </c>
      <c r="F72" s="27" t="s">
        <v>61</v>
      </c>
    </row>
    <row r="73" spans="1:6" s="33" customFormat="1" ht="15.75" x14ac:dyDescent="0.25">
      <c r="A73" s="34">
        <v>5</v>
      </c>
      <c r="B73" s="43" t="s">
        <v>55</v>
      </c>
      <c r="C73" s="32"/>
      <c r="D73" s="32"/>
      <c r="E73" s="32"/>
      <c r="F73" s="32"/>
    </row>
    <row r="74" spans="1:6" s="33" customFormat="1" ht="90" x14ac:dyDescent="0.25">
      <c r="A74" s="34">
        <v>5.01</v>
      </c>
      <c r="B74" s="16" t="s">
        <v>78</v>
      </c>
      <c r="C74" s="4">
        <v>12</v>
      </c>
      <c r="D74" s="38" t="s">
        <v>53</v>
      </c>
      <c r="E74" s="39"/>
      <c r="F74" s="40">
        <f>C74*E74</f>
        <v>0</v>
      </c>
    </row>
    <row r="75" spans="1:6" s="33" customFormat="1" ht="15.75" x14ac:dyDescent="0.25">
      <c r="A75" s="34"/>
      <c r="B75" s="31" t="s">
        <v>62</v>
      </c>
      <c r="C75" s="32"/>
      <c r="D75" s="32"/>
      <c r="E75" s="32"/>
      <c r="F75" s="41">
        <f>SUM(F74)</f>
        <v>0</v>
      </c>
    </row>
    <row r="76" spans="1:6" ht="15.75" x14ac:dyDescent="0.2">
      <c r="B76" s="29" t="s">
        <v>10</v>
      </c>
      <c r="C76" s="30" t="s">
        <v>11</v>
      </c>
      <c r="D76" s="29" t="s">
        <v>60</v>
      </c>
      <c r="E76" s="30" t="s">
        <v>12</v>
      </c>
      <c r="F76" s="27" t="s">
        <v>61</v>
      </c>
    </row>
    <row r="77" spans="1:6" s="33" customFormat="1" ht="15.75" x14ac:dyDescent="0.25">
      <c r="A77" s="34">
        <v>6</v>
      </c>
      <c r="B77" s="43" t="s">
        <v>64</v>
      </c>
      <c r="C77" s="32"/>
      <c r="D77" s="32"/>
      <c r="E77" s="32"/>
      <c r="F77" s="32"/>
    </row>
    <row r="78" spans="1:6" s="33" customFormat="1" ht="120" x14ac:dyDescent="0.25">
      <c r="A78" s="34">
        <v>6.01</v>
      </c>
      <c r="B78" s="44" t="s">
        <v>67</v>
      </c>
      <c r="C78" s="4">
        <v>12</v>
      </c>
      <c r="D78" s="45" t="s">
        <v>53</v>
      </c>
      <c r="E78" s="39"/>
      <c r="F78" s="40">
        <f>C78*E78</f>
        <v>0</v>
      </c>
    </row>
    <row r="79" spans="1:6" s="33" customFormat="1" ht="15.75" x14ac:dyDescent="0.25">
      <c r="A79" s="34"/>
      <c r="B79" s="31" t="s">
        <v>62</v>
      </c>
      <c r="C79" s="32"/>
      <c r="D79" s="32"/>
      <c r="E79" s="32"/>
      <c r="F79" s="41">
        <f>SUM(F78)</f>
        <v>0</v>
      </c>
    </row>
    <row r="80" spans="1:6" ht="15.75" x14ac:dyDescent="0.2">
      <c r="B80" s="29" t="s">
        <v>10</v>
      </c>
      <c r="C80" s="30" t="s">
        <v>11</v>
      </c>
      <c r="D80" s="29" t="s">
        <v>60</v>
      </c>
      <c r="E80" s="30" t="s">
        <v>12</v>
      </c>
      <c r="F80" s="27" t="s">
        <v>61</v>
      </c>
    </row>
    <row r="81" spans="1:6" ht="15.75" x14ac:dyDescent="0.2">
      <c r="A81" s="35">
        <v>7</v>
      </c>
      <c r="B81" s="46" t="s">
        <v>63</v>
      </c>
      <c r="C81" s="32"/>
      <c r="D81" s="32"/>
      <c r="E81" s="32"/>
      <c r="F81" s="32"/>
    </row>
    <row r="82" spans="1:6" s="33" customFormat="1" ht="75" x14ac:dyDescent="0.25">
      <c r="A82" s="34">
        <v>7.01</v>
      </c>
      <c r="B82" s="36" t="s">
        <v>65</v>
      </c>
      <c r="C82" s="4">
        <v>1</v>
      </c>
      <c r="D82" s="45" t="s">
        <v>36</v>
      </c>
      <c r="E82" s="39"/>
      <c r="F82" s="40">
        <f>C82*E82</f>
        <v>0</v>
      </c>
    </row>
    <row r="83" spans="1:6" s="33" customFormat="1" ht="15.75" x14ac:dyDescent="0.25">
      <c r="A83" s="34"/>
      <c r="B83" s="31" t="s">
        <v>62</v>
      </c>
      <c r="C83" s="32"/>
      <c r="D83" s="32"/>
      <c r="E83" s="32"/>
      <c r="F83" s="41">
        <f>SUM(F82)</f>
        <v>0</v>
      </c>
    </row>
    <row r="84" spans="1:6" ht="15.75" x14ac:dyDescent="0.2">
      <c r="B84" s="29" t="s">
        <v>10</v>
      </c>
      <c r="C84" s="30" t="s">
        <v>11</v>
      </c>
      <c r="D84" s="29" t="s">
        <v>60</v>
      </c>
      <c r="E84" s="30" t="s">
        <v>12</v>
      </c>
      <c r="F84" s="27" t="s">
        <v>61</v>
      </c>
    </row>
    <row r="85" spans="1:6" s="33" customFormat="1" ht="31.15" customHeight="1" x14ac:dyDescent="0.25">
      <c r="A85" s="34">
        <v>8</v>
      </c>
      <c r="B85" s="47" t="s">
        <v>59</v>
      </c>
      <c r="C85" s="32"/>
      <c r="D85" s="32"/>
      <c r="E85" s="32"/>
      <c r="F85" s="32"/>
    </row>
    <row r="86" spans="1:6" s="33" customFormat="1" ht="93" customHeight="1" x14ac:dyDescent="0.25">
      <c r="A86" s="34">
        <v>8.01</v>
      </c>
      <c r="B86" s="16" t="s">
        <v>66</v>
      </c>
      <c r="C86" s="4">
        <v>1</v>
      </c>
      <c r="D86" s="45" t="s">
        <v>36</v>
      </c>
      <c r="E86" s="39"/>
      <c r="F86" s="40">
        <f>C86*E86</f>
        <v>0</v>
      </c>
    </row>
    <row r="87" spans="1:6" s="33" customFormat="1" ht="15.75" x14ac:dyDescent="0.25">
      <c r="A87" s="34"/>
      <c r="B87" s="31" t="s">
        <v>62</v>
      </c>
      <c r="C87" s="32"/>
      <c r="D87" s="32"/>
      <c r="E87" s="32"/>
      <c r="F87" s="41">
        <f>SUM(F86)</f>
        <v>0</v>
      </c>
    </row>
    <row r="88" spans="1:6" ht="15.75" x14ac:dyDescent="0.2">
      <c r="B88" s="29" t="s">
        <v>10</v>
      </c>
      <c r="C88" s="30" t="s">
        <v>11</v>
      </c>
      <c r="D88" s="29" t="s">
        <v>60</v>
      </c>
      <c r="E88" s="30" t="s">
        <v>12</v>
      </c>
      <c r="F88" s="27" t="s">
        <v>61</v>
      </c>
    </row>
    <row r="89" spans="1:6" s="33" customFormat="1" ht="15.75" x14ac:dyDescent="0.25">
      <c r="A89" s="34">
        <v>9</v>
      </c>
      <c r="B89" s="31" t="s">
        <v>70</v>
      </c>
      <c r="C89" s="32"/>
      <c r="D89" s="32"/>
      <c r="E89" s="32"/>
      <c r="F89" s="32"/>
    </row>
    <row r="90" spans="1:6" s="33" customFormat="1" ht="207.6" customHeight="1" x14ac:dyDescent="0.25">
      <c r="A90" s="34">
        <v>9.01</v>
      </c>
      <c r="B90" s="16" t="s">
        <v>131</v>
      </c>
      <c r="C90" s="4">
        <v>12</v>
      </c>
      <c r="D90" s="38" t="s">
        <v>53</v>
      </c>
      <c r="E90" s="39"/>
      <c r="F90" s="40">
        <f>C90*E90</f>
        <v>0</v>
      </c>
    </row>
    <row r="91" spans="1:6" s="33" customFormat="1" ht="15.75" x14ac:dyDescent="0.25">
      <c r="A91" s="34"/>
      <c r="B91" s="31" t="s">
        <v>62</v>
      </c>
      <c r="C91" s="32"/>
      <c r="D91" s="32"/>
      <c r="E91" s="32"/>
      <c r="F91" s="41">
        <f>SUM(F90)</f>
        <v>0</v>
      </c>
    </row>
    <row r="92" spans="1:6" ht="15.75" x14ac:dyDescent="0.2">
      <c r="B92" s="29" t="s">
        <v>10</v>
      </c>
      <c r="C92" s="30" t="s">
        <v>11</v>
      </c>
      <c r="D92" s="29" t="s">
        <v>60</v>
      </c>
      <c r="E92" s="30" t="s">
        <v>12</v>
      </c>
      <c r="F92" s="27" t="s">
        <v>61</v>
      </c>
    </row>
    <row r="93" spans="1:6" ht="15.75" x14ac:dyDescent="0.2">
      <c r="A93" s="35">
        <v>10</v>
      </c>
      <c r="B93" s="46" t="s">
        <v>72</v>
      </c>
      <c r="C93" s="32"/>
      <c r="D93" s="32"/>
      <c r="E93" s="32"/>
      <c r="F93" s="32"/>
    </row>
    <row r="94" spans="1:6" s="33" customFormat="1" ht="75" x14ac:dyDescent="0.25">
      <c r="A94" s="34">
        <v>10.01</v>
      </c>
      <c r="B94" s="48" t="s">
        <v>122</v>
      </c>
      <c r="C94" s="4">
        <v>1</v>
      </c>
      <c r="D94" s="45" t="s">
        <v>36</v>
      </c>
      <c r="E94" s="4"/>
      <c r="F94" s="40">
        <f>C94*E94</f>
        <v>0</v>
      </c>
    </row>
    <row r="95" spans="1:6" s="33" customFormat="1" ht="15.75" x14ac:dyDescent="0.25">
      <c r="A95" s="34"/>
      <c r="B95" s="31" t="s">
        <v>62</v>
      </c>
      <c r="C95" s="32"/>
      <c r="D95" s="32"/>
      <c r="E95" s="32"/>
      <c r="F95" s="41">
        <f>SUM(F94)</f>
        <v>0</v>
      </c>
    </row>
    <row r="96" spans="1:6" ht="15.75" x14ac:dyDescent="0.2">
      <c r="B96" s="29" t="s">
        <v>10</v>
      </c>
      <c r="C96" s="30" t="s">
        <v>11</v>
      </c>
      <c r="D96" s="29" t="s">
        <v>60</v>
      </c>
      <c r="E96" s="30" t="s">
        <v>12</v>
      </c>
      <c r="F96" s="27" t="s">
        <v>61</v>
      </c>
    </row>
    <row r="97" spans="1:6" ht="15.75" x14ac:dyDescent="0.2">
      <c r="A97" s="35">
        <v>11</v>
      </c>
      <c r="B97" s="46" t="s">
        <v>73</v>
      </c>
      <c r="C97" s="32"/>
      <c r="D97" s="32"/>
      <c r="E97" s="32"/>
      <c r="F97" s="32"/>
    </row>
    <row r="98" spans="1:6" s="33" customFormat="1" ht="88.9" customHeight="1" x14ac:dyDescent="0.25">
      <c r="A98" s="34">
        <v>11.01</v>
      </c>
      <c r="B98" s="49" t="s">
        <v>124</v>
      </c>
      <c r="C98" s="4">
        <v>1</v>
      </c>
      <c r="D98" s="45" t="s">
        <v>36</v>
      </c>
      <c r="E98" s="4"/>
      <c r="F98" s="40">
        <f>C98*E98</f>
        <v>0</v>
      </c>
    </row>
    <row r="99" spans="1:6" s="33" customFormat="1" ht="15.75" x14ac:dyDescent="0.25">
      <c r="A99" s="34"/>
      <c r="B99" s="31" t="s">
        <v>62</v>
      </c>
      <c r="C99" s="32"/>
      <c r="D99" s="32"/>
      <c r="E99" s="32"/>
      <c r="F99" s="41">
        <f>SUM(F98)</f>
        <v>0</v>
      </c>
    </row>
    <row r="100" spans="1:6" ht="15.75" x14ac:dyDescent="0.2">
      <c r="B100" s="29" t="s">
        <v>10</v>
      </c>
      <c r="C100" s="30" t="s">
        <v>11</v>
      </c>
      <c r="D100" s="29" t="s">
        <v>60</v>
      </c>
      <c r="E100" s="30" t="s">
        <v>12</v>
      </c>
      <c r="F100" s="27" t="s">
        <v>61</v>
      </c>
    </row>
    <row r="101" spans="1:6" s="33" customFormat="1" ht="15.75" x14ac:dyDescent="0.25">
      <c r="A101" s="34">
        <v>12</v>
      </c>
      <c r="B101" s="31" t="s">
        <v>75</v>
      </c>
      <c r="C101" s="32"/>
      <c r="D101" s="32"/>
      <c r="E101" s="32"/>
      <c r="F101" s="32"/>
    </row>
    <row r="102" spans="1:6" s="33" customFormat="1" ht="67.150000000000006" customHeight="1" x14ac:dyDescent="0.25">
      <c r="A102" s="34">
        <v>12.01</v>
      </c>
      <c r="B102" s="16" t="s">
        <v>74</v>
      </c>
      <c r="C102" s="4">
        <v>1</v>
      </c>
      <c r="D102" s="45" t="s">
        <v>36</v>
      </c>
      <c r="E102" s="4"/>
      <c r="F102" s="40">
        <f>C102*E102</f>
        <v>0</v>
      </c>
    </row>
    <row r="103" spans="1:6" s="33" customFormat="1" ht="15.75" x14ac:dyDescent="0.25">
      <c r="A103" s="34"/>
      <c r="B103" s="31" t="s">
        <v>62</v>
      </c>
      <c r="C103" s="32"/>
      <c r="D103" s="32"/>
      <c r="E103" s="32"/>
      <c r="F103" s="41">
        <f>F102</f>
        <v>0</v>
      </c>
    </row>
    <row r="104" spans="1:6" ht="15.75" x14ac:dyDescent="0.2">
      <c r="B104" s="29" t="s">
        <v>10</v>
      </c>
      <c r="C104" s="30" t="s">
        <v>11</v>
      </c>
      <c r="D104" s="29" t="s">
        <v>60</v>
      </c>
      <c r="E104" s="30" t="s">
        <v>12</v>
      </c>
      <c r="F104" s="27" t="s">
        <v>61</v>
      </c>
    </row>
    <row r="105" spans="1:6" ht="15.75" x14ac:dyDescent="0.2">
      <c r="B105" s="46" t="s">
        <v>125</v>
      </c>
      <c r="C105" s="32"/>
      <c r="D105" s="32"/>
      <c r="E105" s="32"/>
      <c r="F105" s="32"/>
    </row>
    <row r="106" spans="1:6" ht="60" x14ac:dyDescent="0.2">
      <c r="B106" s="99" t="s">
        <v>126</v>
      </c>
      <c r="C106" s="4">
        <v>1</v>
      </c>
      <c r="D106" s="45" t="s">
        <v>36</v>
      </c>
      <c r="E106" s="25">
        <v>500</v>
      </c>
      <c r="F106" s="40">
        <f>C106*E106</f>
        <v>500</v>
      </c>
    </row>
    <row r="107" spans="1:6" s="33" customFormat="1" ht="15.75" x14ac:dyDescent="0.25">
      <c r="A107" s="34"/>
      <c r="B107" s="31" t="s">
        <v>62</v>
      </c>
      <c r="C107" s="32"/>
      <c r="D107" s="32"/>
      <c r="E107" s="32"/>
      <c r="F107" s="41">
        <f>F106</f>
        <v>500</v>
      </c>
    </row>
    <row r="108" spans="1:6" ht="15.75" x14ac:dyDescent="0.2">
      <c r="B108" s="29" t="s">
        <v>10</v>
      </c>
      <c r="C108" s="30" t="s">
        <v>11</v>
      </c>
      <c r="D108" s="29" t="s">
        <v>60</v>
      </c>
      <c r="E108" s="30" t="s">
        <v>12</v>
      </c>
      <c r="F108" s="27" t="s">
        <v>61</v>
      </c>
    </row>
    <row r="109" spans="1:6" ht="15.75" x14ac:dyDescent="0.25">
      <c r="B109" s="100" t="s">
        <v>134</v>
      </c>
      <c r="C109" s="22"/>
      <c r="D109" s="22"/>
      <c r="E109" s="22"/>
      <c r="F109" s="22"/>
    </row>
    <row r="110" spans="1:6" ht="45" x14ac:dyDescent="0.2">
      <c r="B110" s="101" t="s">
        <v>135</v>
      </c>
      <c r="C110" s="93">
        <v>11</v>
      </c>
      <c r="D110" s="92" t="s">
        <v>53</v>
      </c>
      <c r="F110" s="40">
        <f>C110*E110</f>
        <v>0</v>
      </c>
    </row>
    <row r="111" spans="1:6" s="33" customFormat="1" ht="15.75" x14ac:dyDescent="0.25">
      <c r="A111" s="34"/>
      <c r="B111" s="31" t="s">
        <v>62</v>
      </c>
      <c r="C111" s="32"/>
      <c r="D111" s="32"/>
      <c r="E111" s="32"/>
      <c r="F111" s="41">
        <f>F110</f>
        <v>0</v>
      </c>
    </row>
    <row r="112" spans="1:6" s="33" customFormat="1" ht="16.899999999999999" customHeight="1" x14ac:dyDescent="0.25">
      <c r="A112" s="34">
        <v>13</v>
      </c>
      <c r="B112" s="16" t="s">
        <v>71</v>
      </c>
      <c r="C112" s="32"/>
      <c r="D112" s="32"/>
      <c r="E112" s="32"/>
      <c r="F112" s="32"/>
    </row>
    <row r="113" spans="1:6" ht="15.75" x14ac:dyDescent="0.2">
      <c r="B113" s="29" t="s">
        <v>10</v>
      </c>
      <c r="C113" s="30" t="s">
        <v>11</v>
      </c>
      <c r="D113" s="29" t="s">
        <v>60</v>
      </c>
      <c r="E113" s="30" t="s">
        <v>12</v>
      </c>
      <c r="F113" s="27" t="s">
        <v>61</v>
      </c>
    </row>
    <row r="114" spans="1:6" s="33" customFormat="1" ht="16.899999999999999" customHeight="1" x14ac:dyDescent="0.25">
      <c r="A114" s="34">
        <v>13</v>
      </c>
      <c r="B114" s="16" t="s">
        <v>71</v>
      </c>
      <c r="C114" s="32"/>
      <c r="D114" s="32"/>
      <c r="E114" s="32"/>
      <c r="F114" s="32"/>
    </row>
    <row r="115" spans="1:6" s="33" customFormat="1" ht="28.9" customHeight="1" x14ac:dyDescent="0.25">
      <c r="A115" s="34">
        <v>13.01</v>
      </c>
      <c r="B115" s="16" t="s">
        <v>80</v>
      </c>
      <c r="C115" s="4">
        <v>1</v>
      </c>
      <c r="D115" s="45" t="s">
        <v>36</v>
      </c>
      <c r="E115" s="32"/>
      <c r="F115" s="40">
        <v>1000</v>
      </c>
    </row>
    <row r="116" spans="1:6" s="33" customFormat="1" ht="15.75" x14ac:dyDescent="0.25">
      <c r="A116" s="34"/>
      <c r="B116" s="31" t="s">
        <v>62</v>
      </c>
      <c r="C116" s="32"/>
      <c r="D116" s="32"/>
      <c r="E116" s="32"/>
      <c r="F116" s="41">
        <f>SUM(F115)</f>
        <v>1000</v>
      </c>
    </row>
    <row r="117" spans="1:6" ht="18" x14ac:dyDescent="0.25">
      <c r="B117" s="62" t="s">
        <v>85</v>
      </c>
      <c r="C117" s="32"/>
      <c r="D117" s="32"/>
      <c r="E117" s="32"/>
    </row>
    <row r="118" spans="1:6" x14ac:dyDescent="0.2">
      <c r="B118" s="16" t="s">
        <v>86</v>
      </c>
      <c r="C118" s="32"/>
      <c r="D118" s="32"/>
      <c r="E118" s="32"/>
      <c r="F118" s="63">
        <f>F59</f>
        <v>0</v>
      </c>
    </row>
    <row r="119" spans="1:6" x14ac:dyDescent="0.2">
      <c r="B119" s="16" t="s">
        <v>87</v>
      </c>
      <c r="C119" s="32"/>
      <c r="D119" s="32"/>
      <c r="E119" s="32"/>
      <c r="F119" s="63">
        <f>F63</f>
        <v>0</v>
      </c>
    </row>
    <row r="120" spans="1:6" ht="30" x14ac:dyDescent="0.2">
      <c r="B120" s="16" t="s">
        <v>88</v>
      </c>
      <c r="C120" s="32"/>
      <c r="D120" s="32"/>
      <c r="E120" s="32"/>
      <c r="F120" s="63">
        <f>F67</f>
        <v>0</v>
      </c>
    </row>
    <row r="121" spans="1:6" x14ac:dyDescent="0.2">
      <c r="B121" s="16" t="s">
        <v>89</v>
      </c>
      <c r="C121" s="32"/>
      <c r="D121" s="32"/>
      <c r="E121" s="32"/>
      <c r="F121" s="63">
        <f>F71</f>
        <v>0</v>
      </c>
    </row>
    <row r="122" spans="1:6" x14ac:dyDescent="0.2">
      <c r="B122" s="42" t="s">
        <v>90</v>
      </c>
      <c r="C122" s="32"/>
      <c r="D122" s="32"/>
      <c r="E122" s="32"/>
      <c r="F122" s="63">
        <f>F75</f>
        <v>0</v>
      </c>
    </row>
    <row r="123" spans="1:6" x14ac:dyDescent="0.2">
      <c r="B123" s="42" t="s">
        <v>91</v>
      </c>
      <c r="C123" s="32"/>
      <c r="D123" s="32"/>
      <c r="E123" s="32"/>
      <c r="F123" s="63">
        <f>F79</f>
        <v>0</v>
      </c>
    </row>
    <row r="124" spans="1:6" x14ac:dyDescent="0.2">
      <c r="B124" s="60" t="s">
        <v>92</v>
      </c>
      <c r="C124" s="32"/>
      <c r="D124" s="32"/>
      <c r="E124" s="32"/>
      <c r="F124" s="63">
        <f>F83</f>
        <v>0</v>
      </c>
    </row>
    <row r="125" spans="1:6" ht="30" x14ac:dyDescent="0.2">
      <c r="B125" s="61" t="s">
        <v>93</v>
      </c>
      <c r="C125" s="32"/>
      <c r="D125" s="32"/>
      <c r="E125" s="32"/>
      <c r="F125" s="63">
        <f>F87</f>
        <v>0</v>
      </c>
    </row>
    <row r="126" spans="1:6" x14ac:dyDescent="0.2">
      <c r="B126" s="16" t="s">
        <v>94</v>
      </c>
      <c r="C126" s="32"/>
      <c r="D126" s="32"/>
      <c r="E126" s="32"/>
      <c r="F126" s="63">
        <f>F91</f>
        <v>0</v>
      </c>
    </row>
    <row r="127" spans="1:6" x14ac:dyDescent="0.2">
      <c r="B127" s="60" t="s">
        <v>95</v>
      </c>
      <c r="C127" s="32"/>
      <c r="D127" s="32"/>
      <c r="E127" s="32"/>
      <c r="F127" s="63">
        <f>F95</f>
        <v>0</v>
      </c>
    </row>
    <row r="128" spans="1:6" x14ac:dyDescent="0.2">
      <c r="B128" s="60" t="s">
        <v>96</v>
      </c>
      <c r="C128" s="32"/>
      <c r="D128" s="32"/>
      <c r="E128" s="32"/>
      <c r="F128" s="63">
        <f>F99</f>
        <v>0</v>
      </c>
    </row>
    <row r="129" spans="1:6" x14ac:dyDescent="0.2">
      <c r="B129" s="16" t="s">
        <v>97</v>
      </c>
      <c r="C129" s="32"/>
      <c r="D129" s="32"/>
      <c r="E129" s="32"/>
      <c r="F129" s="63">
        <f>F103</f>
        <v>0</v>
      </c>
    </row>
    <row r="130" spans="1:6" ht="15.75" x14ac:dyDescent="0.2">
      <c r="B130" s="31" t="s">
        <v>100</v>
      </c>
      <c r="C130" s="32"/>
      <c r="D130" s="32"/>
      <c r="E130" s="32"/>
      <c r="F130" s="64">
        <f>SUM(F118:F129)</f>
        <v>0</v>
      </c>
    </row>
    <row r="131" spans="1:6" ht="31.5" x14ac:dyDescent="0.2">
      <c r="B131" s="31" t="s">
        <v>101</v>
      </c>
      <c r="C131" s="93">
        <v>9</v>
      </c>
      <c r="D131" s="92" t="s">
        <v>99</v>
      </c>
      <c r="E131" s="32"/>
      <c r="F131" s="65">
        <f>F130*C131</f>
        <v>0</v>
      </c>
    </row>
    <row r="132" spans="1:6" x14ac:dyDescent="0.2">
      <c r="B132" s="16" t="s">
        <v>127</v>
      </c>
      <c r="C132" s="32"/>
      <c r="D132" s="32"/>
      <c r="E132" s="32"/>
      <c r="F132" s="96">
        <f>F107</f>
        <v>500</v>
      </c>
    </row>
    <row r="133" spans="1:6" ht="30" x14ac:dyDescent="0.2">
      <c r="B133" s="16" t="s">
        <v>130</v>
      </c>
      <c r="C133" s="93">
        <v>9</v>
      </c>
      <c r="D133" s="92" t="s">
        <v>99</v>
      </c>
      <c r="E133" s="32"/>
      <c r="F133" s="63">
        <f>F132*C133</f>
        <v>4500</v>
      </c>
    </row>
    <row r="134" spans="1:6" ht="31.5" x14ac:dyDescent="0.2">
      <c r="B134" s="31" t="s">
        <v>129</v>
      </c>
      <c r="E134" s="32"/>
      <c r="F134" s="97">
        <f>SUM(F131+F133)</f>
        <v>4500</v>
      </c>
    </row>
    <row r="135" spans="1:6" x14ac:dyDescent="0.2">
      <c r="B135" s="16" t="s">
        <v>98</v>
      </c>
      <c r="C135" s="32"/>
      <c r="D135" s="32"/>
      <c r="E135" s="32"/>
      <c r="F135" s="63">
        <f>F116</f>
        <v>1000</v>
      </c>
    </row>
    <row r="136" spans="1:6" ht="31.5" x14ac:dyDescent="0.2">
      <c r="B136" s="31" t="s">
        <v>102</v>
      </c>
      <c r="C136" s="93">
        <v>9</v>
      </c>
      <c r="D136" s="92" t="s">
        <v>99</v>
      </c>
      <c r="E136" s="32"/>
      <c r="F136" s="41">
        <f>F135*C136</f>
        <v>9000</v>
      </c>
    </row>
    <row r="137" spans="1:6" ht="30" x14ac:dyDescent="0.2">
      <c r="B137" s="16" t="s">
        <v>128</v>
      </c>
      <c r="C137" s="32"/>
      <c r="D137" s="32"/>
      <c r="E137" s="32"/>
      <c r="F137" s="66">
        <f>SUM(F136+F134)</f>
        <v>13500</v>
      </c>
    </row>
    <row r="138" spans="1:6" x14ac:dyDescent="0.2">
      <c r="B138" s="16" t="s">
        <v>136</v>
      </c>
      <c r="C138" s="32"/>
      <c r="D138" s="32"/>
      <c r="E138" s="32"/>
      <c r="F138" s="96">
        <f>F111</f>
        <v>0</v>
      </c>
    </row>
    <row r="139" spans="1:6" ht="15.75" x14ac:dyDescent="0.2">
      <c r="B139" s="16" t="s">
        <v>103</v>
      </c>
      <c r="C139" s="32"/>
      <c r="D139" s="32"/>
      <c r="E139" s="32"/>
      <c r="F139" s="41">
        <f>F55</f>
        <v>0</v>
      </c>
    </row>
    <row r="140" spans="1:6" ht="15.75" x14ac:dyDescent="0.2">
      <c r="B140" s="31" t="s">
        <v>106</v>
      </c>
      <c r="C140" s="32"/>
      <c r="D140" s="32"/>
      <c r="E140" s="32"/>
      <c r="F140" s="66">
        <f>SUM(F137:F139)</f>
        <v>13500</v>
      </c>
    </row>
    <row r="141" spans="1:6" customFormat="1" x14ac:dyDescent="0.25">
      <c r="A141" s="67"/>
      <c r="B141" s="68" t="s">
        <v>105</v>
      </c>
      <c r="C141" s="94"/>
      <c r="D141" s="2" t="s">
        <v>30</v>
      </c>
      <c r="E141" s="1">
        <v>0</v>
      </c>
      <c r="F141" s="70">
        <f>F140*E141</f>
        <v>0</v>
      </c>
    </row>
    <row r="142" spans="1:6" ht="15.75" x14ac:dyDescent="0.2">
      <c r="B142" s="16"/>
      <c r="F142" s="41"/>
    </row>
    <row r="143" spans="1:6" s="33" customFormat="1" ht="15.75" x14ac:dyDescent="0.25">
      <c r="A143" s="71"/>
      <c r="B143" s="72" t="s">
        <v>107</v>
      </c>
      <c r="C143" s="94"/>
      <c r="D143" s="69"/>
      <c r="E143" s="69"/>
      <c r="F143" s="69"/>
    </row>
    <row r="144" spans="1:6" s="33" customFormat="1" ht="15.75" x14ac:dyDescent="0.25">
      <c r="A144" s="73"/>
      <c r="B144" s="74" t="s">
        <v>108</v>
      </c>
      <c r="C144" s="94"/>
      <c r="D144" s="69"/>
      <c r="E144" s="69"/>
      <c r="F144" s="69"/>
    </row>
    <row r="145" spans="1:6" s="33" customFormat="1" ht="15.75" x14ac:dyDescent="0.25">
      <c r="A145" s="73"/>
      <c r="B145" s="74" t="s">
        <v>109</v>
      </c>
      <c r="C145" s="94"/>
      <c r="D145" s="69"/>
      <c r="E145" s="69"/>
      <c r="F145" s="69"/>
    </row>
    <row r="146" spans="1:6" s="33" customFormat="1" ht="15.75" x14ac:dyDescent="0.25">
      <c r="A146" s="73"/>
      <c r="B146" s="74" t="s">
        <v>110</v>
      </c>
      <c r="C146" s="94"/>
      <c r="D146" s="69"/>
      <c r="E146" s="69"/>
      <c r="F146" s="69"/>
    </row>
    <row r="147" spans="1:6" s="33" customFormat="1" ht="30" x14ac:dyDescent="0.25">
      <c r="A147" s="73"/>
      <c r="B147" s="74" t="s">
        <v>111</v>
      </c>
      <c r="C147" s="94"/>
      <c r="D147" s="69"/>
      <c r="E147" s="69"/>
      <c r="F147" s="69"/>
    </row>
    <row r="148" spans="1:6" s="33" customFormat="1" ht="15.75" x14ac:dyDescent="0.25">
      <c r="A148" s="73"/>
      <c r="B148" s="74" t="s">
        <v>113</v>
      </c>
      <c r="C148" s="75">
        <v>1</v>
      </c>
      <c r="D148" s="76" t="s">
        <v>112</v>
      </c>
      <c r="E148" s="77"/>
      <c r="F148" s="78"/>
    </row>
    <row r="149" spans="1:6" s="33" customFormat="1" ht="15.75" x14ac:dyDescent="0.25">
      <c r="A149" s="73"/>
      <c r="B149" s="74" t="s">
        <v>114</v>
      </c>
      <c r="C149" s="75">
        <v>1</v>
      </c>
      <c r="D149" s="76" t="s">
        <v>112</v>
      </c>
      <c r="E149" s="77"/>
      <c r="F149" s="78"/>
    </row>
    <row r="150" spans="1:6" s="33" customFormat="1" ht="15.75" x14ac:dyDescent="0.25">
      <c r="A150" s="73"/>
      <c r="C150" s="94"/>
      <c r="D150" s="69"/>
      <c r="E150" s="69"/>
      <c r="F150" s="69"/>
    </row>
    <row r="151" spans="1:6" s="33" customFormat="1" ht="15.75" x14ac:dyDescent="0.25">
      <c r="A151" s="73"/>
      <c r="B151" s="74" t="s">
        <v>115</v>
      </c>
      <c r="C151" s="94"/>
      <c r="D151" s="69"/>
      <c r="E151" s="69"/>
      <c r="F151" s="69"/>
    </row>
    <row r="152" spans="1:6" s="33" customFormat="1" ht="15.75" x14ac:dyDescent="0.25">
      <c r="A152" s="73"/>
      <c r="B152" s="74" t="s">
        <v>116</v>
      </c>
      <c r="C152" s="94"/>
      <c r="D152" s="69"/>
      <c r="E152" s="69"/>
      <c r="F152" s="69"/>
    </row>
    <row r="153" spans="1:6" s="33" customFormat="1" ht="15.75" x14ac:dyDescent="0.25">
      <c r="A153" s="73"/>
      <c r="B153" s="74" t="s">
        <v>117</v>
      </c>
      <c r="C153" s="75"/>
      <c r="D153" s="76" t="s">
        <v>30</v>
      </c>
      <c r="E153" s="77"/>
      <c r="F153" s="78"/>
    </row>
    <row r="154" spans="1:6" s="33" customFormat="1" ht="15.75" x14ac:dyDescent="0.25">
      <c r="A154" s="73"/>
      <c r="B154" s="74"/>
      <c r="C154" s="94"/>
      <c r="D154" s="69"/>
      <c r="E154" s="69"/>
      <c r="F154" s="69"/>
    </row>
    <row r="155" spans="1:6" s="33" customFormat="1" ht="15.75" x14ac:dyDescent="0.25">
      <c r="A155" s="73"/>
      <c r="B155" s="74" t="s">
        <v>118</v>
      </c>
      <c r="C155" s="94"/>
      <c r="D155" s="69"/>
      <c r="E155" s="69"/>
      <c r="F155" s="69"/>
    </row>
    <row r="156" spans="1:6" s="33" customFormat="1" ht="15.75" x14ac:dyDescent="0.25">
      <c r="A156" s="73"/>
      <c r="B156" s="74" t="s">
        <v>119</v>
      </c>
      <c r="C156" s="94"/>
      <c r="D156" s="69"/>
      <c r="E156" s="69"/>
      <c r="F156" s="69"/>
    </row>
    <row r="157" spans="1:6" s="33" customFormat="1" ht="15.75" x14ac:dyDescent="0.25">
      <c r="A157" s="73"/>
      <c r="B157" s="74" t="s">
        <v>117</v>
      </c>
      <c r="C157" s="79"/>
      <c r="D157" s="76" t="s">
        <v>30</v>
      </c>
      <c r="E157" s="80"/>
      <c r="F157" s="78"/>
    </row>
    <row r="158" spans="1:6" s="33" customFormat="1" ht="15.75" x14ac:dyDescent="0.25">
      <c r="A158" s="73"/>
      <c r="B158" s="81"/>
      <c r="C158" s="94"/>
      <c r="D158" s="69"/>
      <c r="E158" s="69"/>
      <c r="F158" s="69"/>
    </row>
    <row r="159" spans="1:6" s="33" customFormat="1" ht="15.75" x14ac:dyDescent="0.25">
      <c r="A159" s="73"/>
      <c r="B159" s="82" t="s">
        <v>120</v>
      </c>
      <c r="C159" s="94"/>
      <c r="D159" s="69"/>
      <c r="E159" s="69"/>
      <c r="F159" s="69"/>
    </row>
    <row r="160" spans="1:6" s="33" customFormat="1" ht="15.75" x14ac:dyDescent="0.25">
      <c r="A160" s="73"/>
      <c r="B160" s="82" t="s">
        <v>121</v>
      </c>
      <c r="C160" s="95"/>
      <c r="D160" s="76" t="s">
        <v>30</v>
      </c>
      <c r="E160"/>
      <c r="F160" s="84"/>
    </row>
    <row r="161" spans="1:6" s="33" customFormat="1" ht="15.75" x14ac:dyDescent="0.25">
      <c r="A161" s="85"/>
      <c r="B161" s="83"/>
      <c r="C161" s="86"/>
      <c r="D161" s="87"/>
      <c r="E161" s="88"/>
      <c r="F161" s="89"/>
    </row>
  </sheetData>
  <autoFilter ref="A1:I116" xr:uid="{00000000-0001-0000-0000-000000000000}"/>
  <mergeCells count="23">
    <mergeCell ref="B24:F24"/>
    <mergeCell ref="B37:F37"/>
    <mergeCell ref="B7:E7"/>
    <mergeCell ref="B8:E8"/>
    <mergeCell ref="B9:E9"/>
    <mergeCell ref="B10:E10"/>
    <mergeCell ref="B11:E11"/>
    <mergeCell ref="B18:E18"/>
    <mergeCell ref="B19:E19"/>
    <mergeCell ref="B16:E16"/>
    <mergeCell ref="B12:E12"/>
    <mergeCell ref="B13:E13"/>
    <mergeCell ref="B14:E14"/>
    <mergeCell ref="B15:E15"/>
    <mergeCell ref="B23:C23"/>
    <mergeCell ref="B17:E17"/>
    <mergeCell ref="B20:E20"/>
    <mergeCell ref="B21:E21"/>
    <mergeCell ref="B2:E2"/>
    <mergeCell ref="B3:E3"/>
    <mergeCell ref="B4:E4"/>
    <mergeCell ref="B5:E5"/>
    <mergeCell ref="B6:E6"/>
  </mergeCells>
  <pageMargins left="0.7" right="0.7" top="0.75" bottom="0.75" header="0.3" footer="0.3"/>
  <pageSetup paperSize="9" orientation="portrait" r:id="rId1"/>
  <rowBreaks count="7" manualBreakCount="7">
    <brk id="14" max="16383" man="1"/>
    <brk id="21" max="16383" man="1"/>
    <brk id="55" max="16383" man="1"/>
    <brk id="75" max="16383" man="1"/>
    <brk id="91" max="16383" man="1"/>
    <brk id="116" max="16383" man="1"/>
    <brk id="141" max="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M12" sqref="M12"/>
    </sheetView>
  </sheetViews>
  <sheetFormatPr defaultRowHeight="15" x14ac:dyDescent="0.25"/>
  <sheetData/>
  <pageMargins left="0.7" right="0.7" top="0.75" bottom="0.75" header="0.3" footer="0.3"/>
  <pageSetup orientation="portrait" r:id="rId1"/>
  <drawing r:id="rId2"/>
  <legacyDrawing r:id="rId3"/>
  <oleObjects>
    <mc:AlternateContent xmlns:mc="http://schemas.openxmlformats.org/markup-compatibility/2006">
      <mc:Choice Requires="x14">
        <oleObject progId="Acrobat Document" dvAspect="DVASPECT_ICON" shapeId="2051" r:id="rId4">
          <objectPr defaultSize="0" r:id="rId5">
            <anchor moveWithCells="1">
              <from>
                <xdr:col>3</xdr:col>
                <xdr:colOff>57150</xdr:colOff>
                <xdr:row>1</xdr:row>
                <xdr:rowOff>19050</xdr:rowOff>
              </from>
              <to>
                <xdr:col>4</xdr:col>
                <xdr:colOff>361950</xdr:colOff>
                <xdr:row>4</xdr:row>
                <xdr:rowOff>152400</xdr:rowOff>
              </to>
            </anchor>
          </objectPr>
        </oleObject>
      </mc:Choice>
      <mc:Fallback>
        <oleObject progId="Acrobat Document" dvAspect="DVASPECT_ICON" shapeId="2051" r:id="rId4"/>
      </mc:Fallback>
    </mc:AlternateContent>
    <mc:AlternateContent xmlns:mc="http://schemas.openxmlformats.org/markup-compatibility/2006">
      <mc:Choice Requires="x14">
        <oleObject progId="Worksheet" dvAspect="DVASPECT_ICON" shapeId="2052" r:id="rId6">
          <objectPr defaultSize="0" r:id="rId7">
            <anchor moveWithCells="1">
              <from>
                <xdr:col>0</xdr:col>
                <xdr:colOff>600075</xdr:colOff>
                <xdr:row>0</xdr:row>
                <xdr:rowOff>171450</xdr:rowOff>
              </from>
              <to>
                <xdr:col>1</xdr:col>
                <xdr:colOff>371475</xdr:colOff>
                <xdr:row>4</xdr:row>
                <xdr:rowOff>180975</xdr:rowOff>
              </to>
            </anchor>
          </objectPr>
        </oleObject>
      </mc:Choice>
      <mc:Fallback>
        <oleObject progId="Worksheet" dvAspect="DVASPECT_ICON" shapeId="2052"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Schedule</vt:lpstr>
      <vt:lpstr>Supplements</vt:lpstr>
      <vt:lpstr>'Pricing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Adrian E (Agency)</dc:creator>
  <cp:lastModifiedBy>Bago, Roland</cp:lastModifiedBy>
  <dcterms:created xsi:type="dcterms:W3CDTF">2021-12-22T08:35:59Z</dcterms:created>
  <dcterms:modified xsi:type="dcterms:W3CDTF">2025-09-10T15:06:29Z</dcterms:modified>
</cp:coreProperties>
</file>